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8195" windowHeight="9480" tabRatio="962" activeTab="9"/>
  </bookViews>
  <sheets>
    <sheet name="Прил 1 " sheetId="31" r:id="rId1"/>
    <sheet name="Прил 2" sheetId="32" r:id="rId2"/>
    <sheet name="Прил 3" sheetId="33" r:id="rId3"/>
    <sheet name="Прил4  " sheetId="35" r:id="rId4"/>
    <sheet name="Пр.5 Содерж.дорог 20-22" sheetId="27" r:id="rId5"/>
    <sheet name="Пр.6 Кап.ремонт авт.дорог" sheetId="30" r:id="rId6"/>
    <sheet name="Пр7. Сбаланс. с.п.нерасп.ре" sheetId="36" r:id="rId7"/>
    <sheet name="Пр8 источн22-24" sheetId="44" r:id="rId8"/>
    <sheet name="Пр9 внутр заимст22-24" sheetId="45" r:id="rId9"/>
    <sheet name="Пр10  капы " sheetId="41" r:id="rId10"/>
  </sheets>
  <definedNames>
    <definedName name="_dst236936" localSheetId="0">'Прил 1 '!#REF!</definedName>
    <definedName name="_xlnm.Print_Area" localSheetId="4">'Пр.5 Содерж.дорог 20-22'!$A$1:$E$35</definedName>
    <definedName name="_xlnm.Print_Area" localSheetId="0">'Прил 1 '!$A$1:$E$121</definedName>
    <definedName name="_xlnm.Print_Area" localSheetId="1">'Прил 2'!$A$1:$G$524</definedName>
    <definedName name="_xlnm.Print_Area" localSheetId="2">'Прил 3'!$A$1:$H$555</definedName>
    <definedName name="_xlnm.Print_Area" localSheetId="3">'Прил4  '!$A$1:$K$612</definedName>
  </definedNames>
  <calcPr calcId="145621"/>
</workbook>
</file>

<file path=xl/calcChain.xml><?xml version="1.0" encoding="utf-8"?>
<calcChain xmlns="http://schemas.openxmlformats.org/spreadsheetml/2006/main">
  <c r="C76" i="31" l="1"/>
  <c r="C77" i="31"/>
  <c r="C24" i="30" l="1"/>
  <c r="C26" i="30"/>
  <c r="H174" i="35" l="1"/>
  <c r="E271" i="32"/>
  <c r="E275" i="32"/>
  <c r="C16" i="30" l="1"/>
  <c r="F470" i="33" l="1"/>
  <c r="F392" i="33"/>
  <c r="F391" i="33"/>
  <c r="E249" i="32"/>
  <c r="F457" i="33"/>
  <c r="C53" i="41" l="1"/>
  <c r="I565" i="35" l="1"/>
  <c r="J565" i="35"/>
  <c r="H565" i="35"/>
  <c r="I163" i="35"/>
  <c r="I162" i="35" s="1"/>
  <c r="J163" i="35"/>
  <c r="J162" i="35" s="1"/>
  <c r="H163" i="35"/>
  <c r="I524" i="35" l="1"/>
  <c r="J524" i="35"/>
  <c r="C14" i="27" l="1"/>
  <c r="I607" i="35" l="1"/>
  <c r="J607" i="35"/>
  <c r="H607" i="35"/>
  <c r="H594" i="35" s="1"/>
  <c r="I569" i="35"/>
  <c r="J569" i="35"/>
  <c r="H569" i="35"/>
  <c r="H466" i="35"/>
  <c r="I328" i="35"/>
  <c r="I327" i="35" s="1"/>
  <c r="J328" i="35"/>
  <c r="J327" i="35" s="1"/>
  <c r="H328" i="35"/>
  <c r="H327" i="35" s="1"/>
  <c r="H280" i="35"/>
  <c r="J196" i="35"/>
  <c r="I197" i="35"/>
  <c r="I196" i="35" s="1"/>
  <c r="J197" i="35"/>
  <c r="H197" i="35"/>
  <c r="H196" i="35" s="1"/>
  <c r="C25" i="44"/>
  <c r="C72" i="41" l="1"/>
  <c r="C63" i="41"/>
  <c r="C59" i="41"/>
  <c r="C51" i="41"/>
  <c r="C40" i="41"/>
  <c r="C39" i="41"/>
  <c r="C47" i="41" s="1"/>
  <c r="C37" i="41"/>
  <c r="C30" i="41"/>
  <c r="E13" i="44"/>
  <c r="D13" i="44"/>
  <c r="C13" i="44"/>
  <c r="E11" i="44"/>
  <c r="D11" i="44"/>
  <c r="C11" i="44"/>
  <c r="C73" i="31" l="1"/>
  <c r="D115" i="31" l="1"/>
  <c r="E115" i="31"/>
  <c r="D78" i="41" l="1"/>
  <c r="E77" i="41"/>
  <c r="D77" i="41"/>
  <c r="C77" i="41"/>
  <c r="E67" i="41"/>
  <c r="E78" i="41" s="1"/>
  <c r="D67" i="41"/>
  <c r="C67" i="41"/>
  <c r="E59" i="41"/>
  <c r="D59" i="41"/>
  <c r="E54" i="41"/>
  <c r="E60" i="41" s="1"/>
  <c r="D54" i="41"/>
  <c r="D60" i="41" s="1"/>
  <c r="C54" i="41"/>
  <c r="C60" i="41" s="1"/>
  <c r="E47" i="41"/>
  <c r="E48" i="41" s="1"/>
  <c r="D47" i="41"/>
  <c r="D48" i="41" s="1"/>
  <c r="E37" i="41"/>
  <c r="D37" i="41"/>
  <c r="E21" i="41"/>
  <c r="D21" i="41"/>
  <c r="C21" i="41"/>
  <c r="E17" i="41"/>
  <c r="D17" i="41"/>
  <c r="C17" i="41"/>
  <c r="J594" i="35"/>
  <c r="I594" i="35"/>
  <c r="J582" i="35"/>
  <c r="I582" i="35"/>
  <c r="H582" i="35"/>
  <c r="J573" i="35"/>
  <c r="I573" i="35"/>
  <c r="H573" i="35"/>
  <c r="H560" i="35"/>
  <c r="H559" i="35" s="1"/>
  <c r="J555" i="35"/>
  <c r="J554" i="35" s="1"/>
  <c r="I555" i="35"/>
  <c r="I554" i="35" s="1"/>
  <c r="H555" i="35"/>
  <c r="H554" i="35" s="1"/>
  <c r="J546" i="35"/>
  <c r="J545" i="35" s="1"/>
  <c r="I546" i="35"/>
  <c r="I545" i="35" s="1"/>
  <c r="H546" i="35"/>
  <c r="H545" i="35" s="1"/>
  <c r="H541" i="35"/>
  <c r="H540" i="35" s="1"/>
  <c r="J530" i="35"/>
  <c r="J529" i="35" s="1"/>
  <c r="I530" i="35"/>
  <c r="I529" i="35" s="1"/>
  <c r="H530" i="35"/>
  <c r="H529" i="35" s="1"/>
  <c r="J520" i="35"/>
  <c r="J519" i="35" s="1"/>
  <c r="J518" i="35" s="1"/>
  <c r="I520" i="35"/>
  <c r="I519" i="35" s="1"/>
  <c r="I518" i="35" s="1"/>
  <c r="H520" i="35"/>
  <c r="H519" i="35" s="1"/>
  <c r="H518" i="35" s="1"/>
  <c r="J512" i="35"/>
  <c r="J511" i="35" s="1"/>
  <c r="I512" i="35"/>
  <c r="I511" i="35" s="1"/>
  <c r="H512" i="35"/>
  <c r="H511" i="35" s="1"/>
  <c r="J504" i="35"/>
  <c r="J503" i="35" s="1"/>
  <c r="I504" i="35"/>
  <c r="I503" i="35" s="1"/>
  <c r="H504" i="35"/>
  <c r="H503" i="35" s="1"/>
  <c r="J492" i="35"/>
  <c r="J491" i="35" s="1"/>
  <c r="I492" i="35"/>
  <c r="I491" i="35" s="1"/>
  <c r="H492" i="35"/>
  <c r="H491" i="35" s="1"/>
  <c r="J483" i="35"/>
  <c r="J482" i="35" s="1"/>
  <c r="J481" i="35" s="1"/>
  <c r="I483" i="35"/>
  <c r="I482" i="35" s="1"/>
  <c r="I481" i="35" s="1"/>
  <c r="H483" i="35"/>
  <c r="H482" i="35" s="1"/>
  <c r="H481" i="35" s="1"/>
  <c r="J471" i="35"/>
  <c r="J470" i="35" s="1"/>
  <c r="I471" i="35"/>
  <c r="I470" i="35" s="1"/>
  <c r="H471" i="35"/>
  <c r="H470" i="35" s="1"/>
  <c r="I466" i="35"/>
  <c r="I465" i="35" s="1"/>
  <c r="J465" i="35"/>
  <c r="H465" i="35"/>
  <c r="J461" i="35"/>
  <c r="I461" i="35"/>
  <c r="H461" i="35"/>
  <c r="J452" i="35"/>
  <c r="J451" i="35" s="1"/>
  <c r="I452" i="35"/>
  <c r="I451" i="35" s="1"/>
  <c r="H452" i="35"/>
  <c r="H451" i="35" s="1"/>
  <c r="J447" i="35"/>
  <c r="J446" i="35" s="1"/>
  <c r="I447" i="35"/>
  <c r="I446" i="35" s="1"/>
  <c r="H447" i="35"/>
  <c r="H446" i="35" s="1"/>
  <c r="J436" i="35"/>
  <c r="J435" i="35" s="1"/>
  <c r="I436" i="35"/>
  <c r="I435" i="35" s="1"/>
  <c r="H436" i="35"/>
  <c r="H435" i="35" s="1"/>
  <c r="J429" i="35"/>
  <c r="J428" i="35" s="1"/>
  <c r="I429" i="35"/>
  <c r="I428" i="35" s="1"/>
  <c r="H429" i="35"/>
  <c r="H428" i="35" s="1"/>
  <c r="J422" i="35"/>
  <c r="J421" i="35" s="1"/>
  <c r="I422" i="35"/>
  <c r="I421" i="35" s="1"/>
  <c r="H422" i="35"/>
  <c r="H421" i="35" s="1"/>
  <c r="H415" i="35"/>
  <c r="H414" i="35" s="1"/>
  <c r="J409" i="35"/>
  <c r="J408" i="35" s="1"/>
  <c r="I409" i="35"/>
  <c r="I408" i="35" s="1"/>
  <c r="H409" i="35"/>
  <c r="H408" i="35" s="1"/>
  <c r="J402" i="35"/>
  <c r="J401" i="35" s="1"/>
  <c r="I402" i="35"/>
  <c r="I401" i="35" s="1"/>
  <c r="H402" i="35"/>
  <c r="H401" i="35" s="1"/>
  <c r="J395" i="35"/>
  <c r="J394" i="35" s="1"/>
  <c r="I395" i="35"/>
  <c r="I394" i="35" s="1"/>
  <c r="H395" i="35"/>
  <c r="H394" i="35" s="1"/>
  <c r="J386" i="35"/>
  <c r="J385" i="35" s="1"/>
  <c r="I386" i="35"/>
  <c r="I385" i="35" s="1"/>
  <c r="H386" i="35"/>
  <c r="H385" i="35" s="1"/>
  <c r="J381" i="35"/>
  <c r="J380" i="35" s="1"/>
  <c r="I381" i="35"/>
  <c r="I380" i="35" s="1"/>
  <c r="H381" i="35"/>
  <c r="H380" i="35" s="1"/>
  <c r="J374" i="35"/>
  <c r="J373" i="35" s="1"/>
  <c r="I374" i="35"/>
  <c r="I373" i="35" s="1"/>
  <c r="H374" i="35"/>
  <c r="H373" i="35" s="1"/>
  <c r="J369" i="35"/>
  <c r="J368" i="35" s="1"/>
  <c r="I369" i="35"/>
  <c r="I368" i="35" s="1"/>
  <c r="H369" i="35"/>
  <c r="H368" i="35" s="1"/>
  <c r="J364" i="35"/>
  <c r="J363" i="35" s="1"/>
  <c r="I364" i="35"/>
  <c r="I363" i="35" s="1"/>
  <c r="H364" i="35"/>
  <c r="H363" i="35" s="1"/>
  <c r="J359" i="35"/>
  <c r="J358" i="35" s="1"/>
  <c r="I359" i="35"/>
  <c r="I358" i="35" s="1"/>
  <c r="H359" i="35"/>
  <c r="H358" i="35" s="1"/>
  <c r="J351" i="35"/>
  <c r="J350" i="35" s="1"/>
  <c r="I351" i="35"/>
  <c r="I350" i="35" s="1"/>
  <c r="H351" i="35"/>
  <c r="H350" i="35" s="1"/>
  <c r="J346" i="35"/>
  <c r="J345" i="35" s="1"/>
  <c r="I346" i="35"/>
  <c r="I345" i="35" s="1"/>
  <c r="H346" i="35"/>
  <c r="H345" i="35"/>
  <c r="J336" i="35"/>
  <c r="J335" i="35" s="1"/>
  <c r="I336" i="35"/>
  <c r="I335" i="35" s="1"/>
  <c r="H336" i="35"/>
  <c r="H335" i="35" s="1"/>
  <c r="J323" i="35"/>
  <c r="J322" i="35" s="1"/>
  <c r="I323" i="35"/>
  <c r="I322" i="35" s="1"/>
  <c r="H323" i="35"/>
  <c r="H322" i="35" s="1"/>
  <c r="J312" i="35"/>
  <c r="J311" i="35" s="1"/>
  <c r="I312" i="35"/>
  <c r="I311" i="35" s="1"/>
  <c r="H312" i="35"/>
  <c r="H311" i="35" s="1"/>
  <c r="J303" i="35"/>
  <c r="J302" i="35" s="1"/>
  <c r="I303" i="35"/>
  <c r="I302" i="35" s="1"/>
  <c r="H303" i="35"/>
  <c r="H302" i="35" s="1"/>
  <c r="J280" i="35"/>
  <c r="J279" i="35" s="1"/>
  <c r="I280" i="35"/>
  <c r="I279" i="35" s="1"/>
  <c r="H279" i="35"/>
  <c r="J271" i="35"/>
  <c r="I271" i="35"/>
  <c r="H271" i="35"/>
  <c r="J267" i="35"/>
  <c r="J266" i="35" s="1"/>
  <c r="I267" i="35"/>
  <c r="I266" i="35" s="1"/>
  <c r="H267" i="35"/>
  <c r="H266" i="35" s="1"/>
  <c r="H262" i="35"/>
  <c r="H261" i="35" s="1"/>
  <c r="J258" i="35"/>
  <c r="J253" i="35" s="1"/>
  <c r="J252" i="35" s="1"/>
  <c r="I258" i="35"/>
  <c r="I253" i="35" s="1"/>
  <c r="I252" i="35" s="1"/>
  <c r="H258" i="35"/>
  <c r="H253" i="35"/>
  <c r="H252" i="35" s="1"/>
  <c r="J248" i="35"/>
  <c r="J247" i="35" s="1"/>
  <c r="I248" i="35"/>
  <c r="I247" i="35" s="1"/>
  <c r="H248" i="35"/>
  <c r="H247" i="35" s="1"/>
  <c r="J230" i="35"/>
  <c r="J229" i="35" s="1"/>
  <c r="I230" i="35"/>
  <c r="I229" i="35" s="1"/>
  <c r="H230" i="35"/>
  <c r="H229" i="35" s="1"/>
  <c r="H225" i="35"/>
  <c r="H224" i="35" s="1"/>
  <c r="J224" i="35"/>
  <c r="I224" i="35"/>
  <c r="J217" i="35"/>
  <c r="J216" i="35" s="1"/>
  <c r="I217" i="35"/>
  <c r="I216" i="35" s="1"/>
  <c r="H217" i="35"/>
  <c r="H216" i="35" s="1"/>
  <c r="J208" i="35"/>
  <c r="J207" i="35" s="1"/>
  <c r="I208" i="35"/>
  <c r="I207" i="35" s="1"/>
  <c r="H208" i="35"/>
  <c r="H207" i="35" s="1"/>
  <c r="J187" i="35"/>
  <c r="J186" i="35" s="1"/>
  <c r="I187" i="35"/>
  <c r="I186" i="35" s="1"/>
  <c r="H187" i="35"/>
  <c r="H186" i="35" s="1"/>
  <c r="J181" i="35"/>
  <c r="J180" i="35" s="1"/>
  <c r="I181" i="35"/>
  <c r="I180" i="35" s="1"/>
  <c r="H181" i="35"/>
  <c r="H180" i="35" s="1"/>
  <c r="J176" i="35"/>
  <c r="J175" i="35" s="1"/>
  <c r="I176" i="35"/>
  <c r="I175" i="35" s="1"/>
  <c r="H176" i="35"/>
  <c r="H175" i="35" s="1"/>
  <c r="H162" i="35"/>
  <c r="J158" i="35"/>
  <c r="I158" i="35"/>
  <c r="H158" i="35"/>
  <c r="J154" i="35"/>
  <c r="I154" i="35"/>
  <c r="H154" i="35"/>
  <c r="J145" i="35"/>
  <c r="J144" i="35" s="1"/>
  <c r="I145" i="35"/>
  <c r="I144" i="35" s="1"/>
  <c r="H145" i="35"/>
  <c r="H144" i="35" s="1"/>
  <c r="J140" i="35"/>
  <c r="J139" i="35" s="1"/>
  <c r="I140" i="35"/>
  <c r="I139" i="35" s="1"/>
  <c r="H140" i="35"/>
  <c r="H139" i="35" s="1"/>
  <c r="J134" i="35"/>
  <c r="J133" i="35" s="1"/>
  <c r="I134" i="35"/>
  <c r="I133" i="35" s="1"/>
  <c r="H134" i="35"/>
  <c r="H133" i="35" s="1"/>
  <c r="J129" i="35"/>
  <c r="J128" i="35" s="1"/>
  <c r="I129" i="35"/>
  <c r="I128" i="35" s="1"/>
  <c r="H129" i="35"/>
  <c r="H128" i="35" s="1"/>
  <c r="J116" i="35"/>
  <c r="J115" i="35" s="1"/>
  <c r="I116" i="35"/>
  <c r="I115" i="35" s="1"/>
  <c r="H116" i="35"/>
  <c r="H115" i="35" s="1"/>
  <c r="J89" i="35"/>
  <c r="J88" i="35" s="1"/>
  <c r="I89" i="35"/>
  <c r="I88" i="35" s="1"/>
  <c r="H89" i="35"/>
  <c r="H88" i="35" s="1"/>
  <c r="J75" i="35"/>
  <c r="J74" i="35" s="1"/>
  <c r="I75" i="35"/>
  <c r="I74" i="35" s="1"/>
  <c r="H75" i="35"/>
  <c r="H74" i="35" s="1"/>
  <c r="J70" i="35"/>
  <c r="J69" i="35" s="1"/>
  <c r="I70" i="35"/>
  <c r="I69" i="35" s="1"/>
  <c r="H70" i="35"/>
  <c r="H69" i="35" s="1"/>
  <c r="J42" i="35"/>
  <c r="J41" i="35" s="1"/>
  <c r="I42" i="35"/>
  <c r="I41" i="35" s="1"/>
  <c r="H42" i="35"/>
  <c r="H41" i="35" s="1"/>
  <c r="J13" i="35"/>
  <c r="J12" i="35" s="1"/>
  <c r="H13" i="35"/>
  <c r="H12" i="35" s="1"/>
  <c r="E114" i="31"/>
  <c r="D114" i="31"/>
  <c r="D113" i="31" s="1"/>
  <c r="D112" i="31" s="1"/>
  <c r="E113" i="31"/>
  <c r="C112" i="31"/>
  <c r="E110" i="31"/>
  <c r="D110" i="31"/>
  <c r="C110" i="31"/>
  <c r="E108" i="31"/>
  <c r="D108" i="31"/>
  <c r="C108" i="31"/>
  <c r="E106" i="31"/>
  <c r="D106" i="31"/>
  <c r="C106" i="31"/>
  <c r="E104" i="31"/>
  <c r="D104" i="31"/>
  <c r="C104" i="31"/>
  <c r="E103" i="31"/>
  <c r="E102" i="31" s="1"/>
  <c r="D103" i="31"/>
  <c r="D102" i="31" s="1"/>
  <c r="D101" i="31" s="1"/>
  <c r="C103" i="31"/>
  <c r="C102" i="31" s="1"/>
  <c r="C101" i="31" s="1"/>
  <c r="D100" i="31"/>
  <c r="D99" i="31" s="1"/>
  <c r="D97" i="31"/>
  <c r="D95" i="31"/>
  <c r="D93" i="31"/>
  <c r="D91" i="31"/>
  <c r="D89" i="31"/>
  <c r="D87" i="31"/>
  <c r="D85" i="31"/>
  <c r="D83" i="31"/>
  <c r="D81" i="31"/>
  <c r="D80" i="31"/>
  <c r="D79" i="31"/>
  <c r="C78" i="31"/>
  <c r="E74" i="31"/>
  <c r="D74" i="31"/>
  <c r="D73" i="31" s="1"/>
  <c r="E73" i="31"/>
  <c r="E68" i="31"/>
  <c r="D68" i="31"/>
  <c r="C68" i="31"/>
  <c r="E66" i="31"/>
  <c r="D66" i="31"/>
  <c r="C66" i="31"/>
  <c r="E55" i="31"/>
  <c r="E54" i="31" s="1"/>
  <c r="D55" i="31"/>
  <c r="C55" i="31"/>
  <c r="E46" i="31"/>
  <c r="E43" i="31" s="1"/>
  <c r="E42" i="31" s="1"/>
  <c r="D46" i="31"/>
  <c r="C46" i="31"/>
  <c r="D43" i="31"/>
  <c r="D42" i="31" s="1"/>
  <c r="C43" i="31"/>
  <c r="C42" i="31" s="1"/>
  <c r="E40" i="31"/>
  <c r="E39" i="31" s="1"/>
  <c r="D40" i="31"/>
  <c r="D39" i="31" s="1"/>
  <c r="C40" i="31"/>
  <c r="C39" i="31" s="1"/>
  <c r="E37" i="31"/>
  <c r="E32" i="31" s="1"/>
  <c r="D37" i="31"/>
  <c r="C37" i="31"/>
  <c r="C34" i="31"/>
  <c r="C33" i="31" s="1"/>
  <c r="C32" i="31" s="1"/>
  <c r="D32" i="31"/>
  <c r="E29" i="31"/>
  <c r="E28" i="31" s="1"/>
  <c r="D29" i="31"/>
  <c r="D28" i="31" s="1"/>
  <c r="C29" i="31"/>
  <c r="C28" i="31" s="1"/>
  <c r="E26" i="31"/>
  <c r="D26" i="31"/>
  <c r="C26" i="31"/>
  <c r="E24" i="31"/>
  <c r="D24" i="31"/>
  <c r="D23" i="31" s="1"/>
  <c r="C24" i="31"/>
  <c r="C23" i="31" s="1"/>
  <c r="E18" i="31"/>
  <c r="D18" i="31"/>
  <c r="D17" i="31" s="1"/>
  <c r="C18" i="31"/>
  <c r="C17" i="31" s="1"/>
  <c r="E17" i="31"/>
  <c r="E11" i="31"/>
  <c r="E10" i="31" s="1"/>
  <c r="D11" i="31"/>
  <c r="D10" i="31" s="1"/>
  <c r="C11" i="31"/>
  <c r="C10" i="31"/>
  <c r="H564" i="35" l="1"/>
  <c r="H153" i="35"/>
  <c r="H138" i="35" s="1"/>
  <c r="I153" i="35"/>
  <c r="I138" i="35" s="1"/>
  <c r="J153" i="35"/>
  <c r="I316" i="35"/>
  <c r="J316" i="35"/>
  <c r="H316" i="35"/>
  <c r="I490" i="35"/>
  <c r="H460" i="35"/>
  <c r="I528" i="35"/>
  <c r="E23" i="31"/>
  <c r="J460" i="35"/>
  <c r="J459" i="35"/>
  <c r="I564" i="35"/>
  <c r="D22" i="41"/>
  <c r="D79" i="41" s="1"/>
  <c r="C54" i="31"/>
  <c r="H490" i="35"/>
  <c r="J564" i="35"/>
  <c r="E22" i="41"/>
  <c r="E79" i="41" s="1"/>
  <c r="C78" i="41"/>
  <c r="I460" i="35"/>
  <c r="E101" i="31"/>
  <c r="I13" i="35"/>
  <c r="I12" i="35" s="1"/>
  <c r="I11" i="35" s="1"/>
  <c r="D54" i="31"/>
  <c r="D9" i="31" s="1"/>
  <c r="C22" i="41"/>
  <c r="C48" i="41"/>
  <c r="D78" i="31"/>
  <c r="E112" i="31"/>
  <c r="E31" i="31"/>
  <c r="D31" i="31"/>
  <c r="H173" i="35"/>
  <c r="J138" i="35"/>
  <c r="I174" i="35"/>
  <c r="I173" i="35" s="1"/>
  <c r="J174" i="35"/>
  <c r="J173" i="35" s="1"/>
  <c r="J11" i="35"/>
  <c r="J528" i="35"/>
  <c r="H11" i="35"/>
  <c r="J490" i="35"/>
  <c r="H528" i="35"/>
  <c r="H459" i="35"/>
  <c r="I459" i="35"/>
  <c r="E78" i="31"/>
  <c r="C31" i="31"/>
  <c r="C72" i="31"/>
  <c r="C71" i="31" s="1"/>
  <c r="E9" i="31"/>
  <c r="D72" i="31"/>
  <c r="D71" i="31" s="1"/>
  <c r="I612" i="35" l="1"/>
  <c r="C9" i="31"/>
  <c r="C120" i="31" s="1"/>
  <c r="C79" i="41"/>
  <c r="E72" i="31"/>
  <c r="E71" i="31" s="1"/>
  <c r="E120" i="31" s="1"/>
  <c r="J612" i="35"/>
  <c r="H612" i="35"/>
  <c r="D120" i="31"/>
  <c r="C13" i="30" l="1"/>
  <c r="E29" i="30" l="1"/>
  <c r="D29" i="30"/>
  <c r="C29" i="30"/>
  <c r="E29" i="27"/>
  <c r="D29" i="27"/>
  <c r="C29" i="27"/>
</calcChain>
</file>

<file path=xl/sharedStrings.xml><?xml version="1.0" encoding="utf-8"?>
<sst xmlns="http://schemas.openxmlformats.org/spreadsheetml/2006/main" count="8998" uniqueCount="1260">
  <si>
    <t>к решению Брянского районного</t>
  </si>
  <si>
    <t>Совета народных депутатов</t>
  </si>
  <si>
    <t>№ п/п</t>
  </si>
  <si>
    <t>Наименование сельского поселения</t>
  </si>
  <si>
    <t>Итого</t>
  </si>
  <si>
    <t>Сумма (рублей)</t>
  </si>
  <si>
    <t>Таблица 4</t>
  </si>
  <si>
    <t>Таблица 7</t>
  </si>
  <si>
    <t>Нетьинское сельское поселение Брянского муниципального района Брянской области</t>
  </si>
  <si>
    <t>Новосельское сельское поселение Брянского муниципального района Брянской области</t>
  </si>
  <si>
    <t>Пальцовское сельское поселение Брянского муниципального района Брянской области</t>
  </si>
  <si>
    <t xml:space="preserve">Стекляннорадицкое сельское поселение Брянского муниципального района Брянской области </t>
  </si>
  <si>
    <t>Чернетовское сельское поселение Брянского муниципального района Брянской области</t>
  </si>
  <si>
    <t>Глинищевское сельское поселение Брянского муниципального района Брянской области</t>
  </si>
  <si>
    <t>Добрунское сельское поселение Брянского муниципального района Брянской области</t>
  </si>
  <si>
    <t>Домашовское  сельское поселение Брянского муниципального района Брянской области</t>
  </si>
  <si>
    <t>Журиничское сельское поселение Брянского муниципального района Брянской области</t>
  </si>
  <si>
    <t>Мичуринское сельское поселение Брянского муниципального района Брянской области</t>
  </si>
  <si>
    <t>Новодарковичское сельское поселение Брянского муниципального района Брянской области</t>
  </si>
  <si>
    <t>Отрадненское сельское поселение Брянского муниципального района Брянской области</t>
  </si>
  <si>
    <t>Свенское сельское поселение Брянского муниципального района Брянской области</t>
  </si>
  <si>
    <t>Снежское сельское поселение Брянского муниципального района Брянской области</t>
  </si>
  <si>
    <t>Стекляннорадицкое сельское поселение Брянского муниципального района Брянской области</t>
  </si>
  <si>
    <t>Супоневское сельское поселение Брянского муниципального района Брянской области</t>
  </si>
  <si>
    <t>Распределение межбюджетных трансфертов, передаваемых бюджетам поселений из средств дорожного фонда Брянского муниципального района на финансовое обеспечение полномочий в сфере дорожной деятельности в отношении дорог общего пользования местного значения в соответствии с заключенными соглашениями на  2022 год и на плановый период 2023 и 2024 годов</t>
  </si>
  <si>
    <t xml:space="preserve">Глинищевское сельское поселение Брянского муниципального района Брянской области </t>
  </si>
  <si>
    <t>Распределение межбюджетных трансфертов, передаваемых бюджетам сельских поселений на капитальный ремонт и ремонт автомобильных дорог общего пользования местного значения и искусственных сооружений на них на  2022 год и на плановый период 2023 и 2024 годов</t>
  </si>
  <si>
    <t xml:space="preserve">Пальцовское сельское поселение Брянского муниципального района Брянской области </t>
  </si>
  <si>
    <t>Приложение №5</t>
  </si>
  <si>
    <t>Приложение № 1</t>
  </si>
  <si>
    <t>Прогнозируемые доходы бюджета Брянского муниципального района Брянской области на 2022 год                                                                                                                                                                и на плановый период 2023 и 2024 годов</t>
  </si>
  <si>
    <t>Код бюджетной классификации</t>
  </si>
  <si>
    <t>Наименование  доходов</t>
  </si>
  <si>
    <t>Сумма на 2022 год</t>
  </si>
  <si>
    <t>Сумма на 2023 год</t>
  </si>
  <si>
    <t>Сумма на 2024 год</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</si>
  <si>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</si>
  <si>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</si>
  <si>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</si>
  <si>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</si>
  <si>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</si>
  <si>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</si>
  <si>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1 01 02010 01 0000 110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</si>
  <si>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</si>
  <si>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1 01 02020 01 0000 110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</si>
  <si>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</si>
  <si>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1 01 02030 01 0000 110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</si>
  <si>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</si>
  <si>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</si>
  <si>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</si>
  <si>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</si>
  <si>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</si>
  <si>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</si>
  <si>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</si>
  <si>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</si>
  <si>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</si>
  <si>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</si>
  <si>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</si>
  <si>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1 03 02240 01 0000 110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</si>
  <si>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</si>
  <si>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1 03 02250 01 0000 110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</si>
  <si>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</si>
  <si>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</si>
  <si>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</si>
  <si>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</si>
  <si>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</si>
  <si>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1 05 03000 00 0000 110   </t>
  </si>
  <si>
    <t xml:space="preserve">Единый сельскохозяйственный налог </t>
  </si>
  <si>
    <t xml:space="preserve">1 05 03010 01 0000 110   </t>
  </si>
  <si>
    <t>1 05 04000 02  0000 110</t>
  </si>
  <si>
    <t>Налог, взимаемый в связи  с применением патентной  системы налогообложения</t>
  </si>
  <si>
    <t>1 05 04020 02 0000 110</t>
  </si>
  <si>
    <t xml:space="preserve">﻿Налог, взимаемый в связи с применением патентной системы налогообложения, зачисляемый в бюджеты муниципальных районов
</t>
  </si>
  <si>
    <t>1 08 00000 00 0000 000</t>
  </si>
  <si>
    <t>ГОСУДАРСТВЕННАЯ ПОШЛИНА</t>
  </si>
  <si>
    <t>1 08 03000 01 0000 110</t>
  </si>
  <si>
    <t xml:space="preserve">Государственная пошлина по делам, рассматриваемым в судах общей юрисдикции, мировыми судьями </t>
  </si>
  <si>
    <t>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</si>
  <si>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</si>
  <si>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1 11 00000 00 0000 000   </t>
  </si>
  <si>
    <t>ДОХОДЫ ОТ ИСПОЛЬЗОВАНИЯ ИМУЩЕСТВА, НАХОДЯЩЕГОСЯ В ГОСУДАРСТВЕННОЙ И МУНИЦИПАЛЬНОЙ СОБСТВЕННОСТИ</t>
  </si>
  <si>
    <t>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</si>
  <si>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</si>
  <si>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1 11 05010 00 0000 120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</si>
  <si>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</si>
  <si>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1 11 05013 05 0000 120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</si>
  <si>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</si>
  <si>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</si>
  <si>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</si>
  <si>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</si>
  <si>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</si>
  <si>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1 11 05030 00 0000 120</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</si>
  <si>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</si>
  <si>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1 11 05035 05 0000 120</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</si>
  <si>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</si>
  <si>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1 11 07000 00 0000 120</t>
  </si>
  <si>
    <t>Платежи от государственных и муниципальных унитарных предприятий</t>
  </si>
  <si>
    <t xml:space="preserve">1 11 07010 00 0000 120 </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</si>
  <si>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</si>
  <si>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</si>
  <si>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</si>
  <si>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</si>
  <si>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</si>
  <si>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</si>
  <si>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</si>
  <si>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</si>
  <si>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</si>
  <si>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</si>
  <si>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</si>
  <si>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</si>
  <si>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</si>
  <si>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</si>
  <si>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</si>
  <si>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</si>
  <si>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</si>
  <si>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</si>
  <si>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</si>
  <si>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</si>
  <si>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</si>
  <si>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1 13 02065 05 0000 130</t>
  </si>
  <si>
    <t xml:space="preserve">﻿Доходы, поступающие в порядке возмещения расходов, понесенных в связи с эксплуатацией имущества муниципальных районов
</t>
  </si>
  <si>
    <t xml:space="preserve">1 16 00000 00 0000 000   </t>
  </si>
  <si>
    <t xml:space="preserve"> ШТРАФЫ,САНКЦИИ,ВОЗМЕЩЕНИЕ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</si>
  <si>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</si>
  <si>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</si>
  <si>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</si>
  <si>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</si>
  <si>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</si>
  <si>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</si>
  <si>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</si>
  <si>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</si>
  <si>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</si>
  <si>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</si>
  <si>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</si>
  <si>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</si>
  <si>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</si>
  <si>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</si>
  <si>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</si>
  <si>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</si>
  <si>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</si>
  <si>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</si>
  <si>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</si>
  <si>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</si>
  <si>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</si>
  <si>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</si>
  <si>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</si>
  <si>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</si>
  <si>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</si>
  <si>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</si>
  <si>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1 16 10000 00 0000 140</t>
  </si>
  <si>
    <t>Платежи в целях возмещения причиненного ущерба (убытков)</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</si>
  <si>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</si>
  <si>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</si>
  <si>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10129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</si>
  <si>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</si>
  <si>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</si>
  <si>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</si>
  <si>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</si>
  <si>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</si>
  <si>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</si>
  <si>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</si>
  <si>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</si>
  <si>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</si>
  <si>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</si>
  <si>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 xml:space="preserve">Дотации бюджетам муниципальных районов на выравнивание бюджетной обеспеченности из бюджета субъекта Российской Федерации  </t>
  </si>
  <si>
    <t>2 02 15002 00 0000 150</t>
  </si>
  <si>
    <t>Дотации бюджетам на поддержку мер по обеспечению сбалансированности бюджетов</t>
  </si>
  <si>
    <t>2 02 15002 05 0000 150</t>
  </si>
  <si>
    <t xml:space="preserve">Дотации бюджетам муниципальных районов на поддержку мер по обеспечению сбалансированности бюджетов </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</si>
  <si>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</si>
  <si>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</si>
  <si>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</si>
  <si>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</si>
  <si>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</si>
  <si>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</si>
  <si>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</si>
  <si>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</si>
  <si>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</si>
  <si>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</si>
  <si>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2 02 25243 00 0000 150</t>
  </si>
  <si>
    <t>Субсидии на строительство и реконструкцию (модернизацию) объектов питьевого водоснабжения</t>
  </si>
  <si>
    <t>2 02 25243 05 0000 150</t>
  </si>
  <si>
    <t>Субсидии муниципальным районам на строительство и реконструкцию (модернизацию) объектов питьевого водоснабжения</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</si>
  <si>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</si>
  <si>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</si>
  <si>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</si>
  <si>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</si>
  <si>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2 02 25467 00 0000 150</t>
  </si>
  <si>
    <t>Субсидии бюджетам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</si>
  <si>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</si>
  <si>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t>
  </si>
  <si>
    <t>2 02 25497 00 0000 150</t>
  </si>
  <si>
    <t>Субсидии бюджетам на реализацию мероприятий по обеспечению жильем молодых семей</t>
  </si>
  <si>
    <t>2 02 25497 05 0000 150</t>
  </si>
  <si>
    <t>Субсидии бюджетам муниципальных районов на реализацию мероприятий по обеспечению жильем молодых семей</t>
  </si>
  <si>
    <t xml:space="preserve"> </t>
  </si>
  <si>
    <t>2 02 25513 00 0000 150</t>
  </si>
  <si>
    <t>Субсидии бюджетам  на развитие сети учреждений культурно-досугового типа</t>
  </si>
  <si>
    <t>2 02 25513 05 0000 150</t>
  </si>
  <si>
    <t>Субсидии бюджетам муниципальных районов на развитие сети учреждений культурно-досугового типа</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</si>
  <si>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</si>
  <si>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</si>
  <si>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</si>
  <si>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</si>
  <si>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2 02 25590 00 0000 150</t>
  </si>
  <si>
    <t>Субсидии бюджетам  на техническое оснащение муниципальных музеев</t>
  </si>
  <si>
    <t>2 02 25590 05 0000 150</t>
  </si>
  <si>
    <t>Субсидии бюджетам муниципальных районов  на техническое оснащение муниципальных музеев</t>
  </si>
  <si>
    <t>2 02 29999 00 0000 150</t>
  </si>
  <si>
    <t>Прочие субсидии</t>
  </si>
  <si>
    <t>2 02 29999 05 0000 150</t>
  </si>
  <si>
    <t>Прочие субсидии бюджетам муниципальных районов</t>
  </si>
  <si>
    <t>2 02 30000 00 0000 150</t>
  </si>
  <si>
    <t xml:space="preserve">Субвенции бюджетам субъектов Российской Федерации </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</si>
  <si>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</si>
  <si>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</si>
  <si>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</si>
  <si>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</si>
  <si>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</si>
  <si>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</si>
  <si>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</si>
  <si>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</si>
  <si>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</si>
  <si>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</si>
  <si>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</si>
  <si>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</si>
  <si>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2 02 35118 00 0000 150</t>
  </si>
  <si>
    <t>Субвенции бюджетам на осуществление первичного воинского учета на территориях, где отсутствуют военные комиссариаты</t>
  </si>
  <si>
    <t>2 02 35118 05 0000 150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</si>
  <si>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</si>
  <si>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</si>
  <si>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</si>
  <si>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</si>
  <si>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</si>
  <si>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</si>
  <si>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</si>
  <si>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</si>
  <si>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</si>
  <si>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</si>
  <si>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</si>
  <si>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</si>
  <si>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</si>
  <si>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2 02 45303 05 0000 150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</si>
  <si>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</si>
  <si>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ВСЕГО</t>
  </si>
  <si>
    <t>Приложение №2</t>
  </si>
  <si>
    <t xml:space="preserve">Распределение расходов из бюджета Брянского муниципального района Брянской области  на 2022 год и на плановый период 2023  и 2024 годов  по разделам и подразделам, целевым статьям, группам и подгруппам видов расходов функциональной классификации расходов бюджетов Российской Федерации   </t>
  </si>
  <si>
    <t>рублей</t>
  </si>
  <si>
    <t>Наименование показателя</t>
  </si>
  <si>
    <t xml:space="preserve">К  О  Д  Ы                                                                          функциональной классификации расходов бюджетов Российской Федерации </t>
  </si>
  <si>
    <t>Сумма                                         на 2022 год</t>
  </si>
  <si>
    <t>Сумма                                          на 2023 год</t>
  </si>
  <si>
    <t>Сумма                                      на 2024 год</t>
  </si>
  <si>
    <t>Раздел, подраздел</t>
  </si>
  <si>
    <t xml:space="preserve">Целевая статья  </t>
  </si>
  <si>
    <t xml:space="preserve">Вид расхода  </t>
  </si>
  <si>
    <t xml:space="preserve">  ОБЩЕГОСУДАРСТВЕННЫЕ ВОПРОСЫ</t>
  </si>
  <si>
    <t>0100</t>
  </si>
  <si>
    <t>0000000000</t>
  </si>
  <si>
    <t>000</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</si>
  <si>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</si>
  <si>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</si>
  <si>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</si>
  <si>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</si>
  <si>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</si>
  <si>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</si>
  <si>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</si>
  <si>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</si>
  <si>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</si>
  <si>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</si>
  <si>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депутатов представительного органа муниципального образования</t>
  </si>
  <si>
    <t>7000080030</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</si>
  <si>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</si>
  <si>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</si>
  <si>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</si>
  <si>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</si>
  <si>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</si>
  <si>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</si>
  <si>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</si>
  <si>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</si>
  <si>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</si>
  <si>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</si>
  <si>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</si>
  <si>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</si>
  <si>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</si>
  <si>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</si>
  <si>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</si>
  <si>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</si>
  <si>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</si>
  <si>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</si>
  <si>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</si>
  <si>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</si>
  <si>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</si>
  <si>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Развитие информационного общества и формирование электронного правительства</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</si>
  <si>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</si>
  <si>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</si>
  <si>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</si>
  <si>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</si>
  <si>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</si>
  <si>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</si>
  <si>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</si>
  <si>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</si>
  <si>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</si>
  <si>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</si>
  <si>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</si>
  <si>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 xml:space="preserve">      Эксплуатация и содержание имущества, находящегося в муниципальной собственности, арендованного недвижимого имущества</t>
  </si>
  <si>
    <t xml:space="preserve">      Многофункциональные центры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</si>
  <si>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</si>
  <si>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</si>
  <si>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</si>
  <si>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</si>
  <si>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деятельность органов местного самоуправления и муниципальных учреждений</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</si>
  <si>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</si>
  <si>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</si>
  <si>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Условно-утвержденные расходы</t>
  </si>
  <si>
    <t>7000080080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</si>
  <si>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</si>
  <si>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</si>
  <si>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</si>
  <si>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</si>
  <si>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</si>
  <si>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 xml:space="preserve">        Межбюджетные трансферты</t>
  </si>
  <si>
    <t>500</t>
  </si>
  <si>
    <t xml:space="preserve">          Субвенции</t>
  </si>
  <si>
    <t>530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</si>
  <si>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</si>
  <si>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</si>
  <si>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</si>
  <si>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</si>
  <si>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</si>
  <si>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</si>
  <si>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</si>
  <si>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</si>
  <si>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</si>
  <si>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</si>
  <si>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</si>
  <si>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</si>
  <si>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</si>
  <si>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Социальные выплаты гражданам, кроме публичных нормативных социальных выплат</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</si>
  <si>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</si>
  <si>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</si>
  <si>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</si>
  <si>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</si>
  <si>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НАЦИОНАЛЬНАЯ ЭКОНОМИКА</t>
  </si>
  <si>
    <t>0400</t>
  </si>
  <si>
    <t xml:space="preserve">    Сельское хозяйство и рыболовство</t>
  </si>
  <si>
    <t>0405</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</si>
  <si>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</si>
  <si>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Транспорт</t>
  </si>
  <si>
    <t>0408</t>
  </si>
  <si>
    <t xml:space="preserve">      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</si>
  <si>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Дорожное хозяйство (дорожные фонды)</t>
  </si>
  <si>
    <t>0409</t>
  </si>
  <si>
    <t xml:space="preserve">      Развитие и совершенствование сети автомобильных дорог местного значения</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</si>
  <si>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</si>
  <si>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</si>
  <si>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</si>
  <si>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</si>
  <si>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</si>
  <si>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</si>
  <si>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Повышение безопасности дорожного движения</t>
  </si>
  <si>
    <t xml:space="preserve">      Развитие и совершенствование сети автомобильных дорог местного значения общего пользования</t>
  </si>
  <si>
    <t xml:space="preserve">      Обеспечение сохранности автомобильных дорог местного значения и условий безопасного движения по ним</t>
  </si>
  <si>
    <t xml:space="preserve">      Реализация полномочий в сфере дорожной деятельности в отношении дорог общего пользования местного значения в соответствии с заключенными соглашениями</t>
  </si>
  <si>
    <t xml:space="preserve">          Иные межбюджетные трансферты</t>
  </si>
  <si>
    <t>540</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</si>
  <si>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</si>
  <si>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</si>
  <si>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0412</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</si>
  <si>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</si>
  <si>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Организация временного трудоустройства несовершеннолетних граждан в возрасте от 14 до 18 лет</t>
  </si>
  <si>
    <t xml:space="preserve">      Мероприятия в сфере туризма</t>
  </si>
  <si>
    <t xml:space="preserve">      Мероприятия по землеустройству и землепользованию</t>
  </si>
  <si>
    <t xml:space="preserve">      Мероприятия в сфере архитектуры и градостроительства</t>
  </si>
  <si>
    <t>7000083310</t>
  </si>
  <si>
    <t xml:space="preserve">  ЖИЛИЩНО-КОММУНАЛЬНОЕ ХОЗЯЙСТВО</t>
  </si>
  <si>
    <t>0500</t>
  </si>
  <si>
    <t xml:space="preserve">    Жилищное хозяйство</t>
  </si>
  <si>
    <t>0501</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</si>
  <si>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</si>
  <si>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</si>
  <si>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Мероприятия в сфере жилищного хозяйства</t>
  </si>
  <si>
    <t>7000081750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</si>
  <si>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</si>
  <si>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</si>
  <si>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</si>
  <si>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 xml:space="preserve">      Бюджетные инвестиции в объекты капитального строительства муниципальной собственности</t>
  </si>
  <si>
    <t xml:space="preserve">      Финансирование объектов капитальных вложений муниципальной собственности (средства местного бюджета), софинансирование которых осуществляется в рамках программы "Развитие ТЭК и ЖКХ Брянской области"</t>
  </si>
  <si>
    <t xml:space="preserve">      Софинансирование объектов капитальных вложений муниципальной собственности</t>
  </si>
  <si>
    <t xml:space="preserve">      Подготовка объектов ЖКХ к зиме</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</si>
  <si>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</si>
  <si>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</si>
  <si>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</si>
  <si>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 xml:space="preserve">      Прочие мероприятия в области жилищно-коммунального хозяйства</t>
  </si>
  <si>
    <t>7000081870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</si>
  <si>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</si>
  <si>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</si>
  <si>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</si>
  <si>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</si>
  <si>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</si>
  <si>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</si>
  <si>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</si>
  <si>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</si>
  <si>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</si>
  <si>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</si>
  <si>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          Субсидии автономным учреждениям</t>
  </si>
  <si>
    <t>620</t>
  </si>
  <si>
    <t xml:space="preserve">      Дошкольные образовательные организации</t>
  </si>
  <si>
    <t xml:space="preserve">      Организация питания в образовательных организациях</t>
  </si>
  <si>
    <t xml:space="preserve">    Общее образование</t>
  </si>
  <si>
    <t>0702</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</si>
  <si>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</si>
  <si>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</si>
  <si>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</si>
  <si>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</si>
  <si>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</si>
  <si>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</si>
  <si>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Мероприятия, направленные на профилактику и устранение последствий распространения коронавирусной инфекции</t>
  </si>
  <si>
    <t xml:space="preserve">    Дополнительное образование детей</t>
  </si>
  <si>
    <t>0703</t>
  </si>
  <si>
    <t xml:space="preserve">      Организации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</si>
  <si>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</si>
  <si>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0402781430</t>
  </si>
  <si>
    <t xml:space="preserve">    Молодежная политика</t>
  </si>
  <si>
    <t>0707</t>
  </si>
  <si>
    <t xml:space="preserve">      Мероприятия по проведению оздоровительной компании детей</t>
  </si>
  <si>
    <t xml:space="preserve">      Мероприятия по работе с семьей, детьми и молодежью</t>
  </si>
  <si>
    <t xml:space="preserve">      Стипендии</t>
  </si>
  <si>
    <t xml:space="preserve">          Стипендии</t>
  </si>
  <si>
    <t>340</t>
  </si>
  <si>
    <t xml:space="preserve">    Другие вопросы в области образования</t>
  </si>
  <si>
    <t>0709</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</si>
  <si>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</si>
  <si>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t>
  </si>
  <si>
    <t xml:space="preserve">      Организация и проведение олимпиад, выставок, конкурсов, конференций и других общественных мероприятий</t>
  </si>
  <si>
    <t>0300882360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</si>
  <si>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</si>
  <si>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0301880720</t>
  </si>
  <si>
    <t xml:space="preserve">  КУЛЬТУРА, КИНЕМАТОГРАФИЯ</t>
  </si>
  <si>
    <t>0800</t>
  </si>
  <si>
    <t xml:space="preserve">    Культура</t>
  </si>
  <si>
    <t>0801</t>
  </si>
  <si>
    <t xml:space="preserve">      Библиотеки</t>
  </si>
  <si>
    <t xml:space="preserve">      Государственная поддержка отрасли культуры с целью реализации мероприятий по модернизации библиотек в части комплектования книжных фондов</t>
  </si>
  <si>
    <t xml:space="preserve">      Музеи и постоянные выставки</t>
  </si>
  <si>
    <t xml:space="preserve">      Дворцы и дома культуры, клубы, выставочные залы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</si>
  <si>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</si>
  <si>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Мероприятия по развитию культуры</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</si>
  <si>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</si>
  <si>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 xml:space="preserve">      Государственная поддержка отрасли культуры</t>
  </si>
  <si>
    <t xml:space="preserve">      Техническое оснащение муниципальных музеев</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</si>
  <si>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</si>
  <si>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</si>
  <si>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</si>
  <si>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</si>
  <si>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</si>
  <si>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</si>
  <si>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</si>
  <si>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</si>
  <si>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Публичные нормативные социальные выплаты гражданам</t>
  </si>
  <si>
    <t>310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</si>
  <si>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</si>
  <si>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</si>
  <si>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</si>
  <si>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 xml:space="preserve">    Охрана семьи и детства</t>
  </si>
  <si>
    <t>1004</t>
  </si>
  <si>
    <t xml:space="preserve">      Организация и осуществление деятельности по опеке и попечительству</t>
  </si>
  <si>
    <t xml:space="preserve">      Реализация мероприятий по обеспечению жильем молодых семей</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</si>
  <si>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</si>
  <si>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</si>
  <si>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Другие вопросы в области социальной политики</t>
  </si>
  <si>
    <t>1006</t>
  </si>
  <si>
    <t xml:space="preserve">      Социальные выплаты лицам, удостоенным звания почетного гражданина муниципального образования</t>
  </si>
  <si>
    <t xml:space="preserve">          Иные выплаты населению</t>
  </si>
  <si>
    <t>360</t>
  </si>
  <si>
    <t xml:space="preserve">      Профилактика безнадзорности и правонарушений несовершеннолетних</t>
  </si>
  <si>
    <t xml:space="preserve">  ФИЗИЧЕСКАЯ КУЛЬТУРА И СПОРТ</t>
  </si>
  <si>
    <t>1100</t>
  </si>
  <si>
    <t xml:space="preserve">    Физическая культура</t>
  </si>
  <si>
    <t>1101</t>
  </si>
  <si>
    <t xml:space="preserve">      Организации, осуществляющие спортивную подготовку</t>
  </si>
  <si>
    <t xml:space="preserve">      Спортивно-оздоровительные комплексы и центры</t>
  </si>
  <si>
    <t xml:space="preserve">      Мероприятия по развитию физической культуры и спорта</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</si>
  <si>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</si>
  <si>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</si>
  <si>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</si>
  <si>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</si>
  <si>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</si>
  <si>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</si>
  <si>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</si>
  <si>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</si>
  <si>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</si>
  <si>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</si>
  <si>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</si>
  <si>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</si>
  <si>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</si>
  <si>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</si>
  <si>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 xml:space="preserve">          Дотации</t>
  </si>
  <si>
    <t>510</t>
  </si>
  <si>
    <t xml:space="preserve">      Выравнивание бюджетной обеспеченности поселений</t>
  </si>
  <si>
    <t xml:space="preserve">    Иные дотации</t>
  </si>
  <si>
    <t>1402</t>
  </si>
  <si>
    <t xml:space="preserve">      Поддержка мер по обеспечению сбалансированности бюджетов поселений</t>
  </si>
  <si>
    <t xml:space="preserve">Всего расходов:   </t>
  </si>
  <si>
    <t>Приложение №3</t>
  </si>
  <si>
    <t>Распределение расходов из бюджета Брянского муниципального района Брянской области  на 2022 год и на плановый период 2023  и 2024 годов по ведомственной структуре</t>
  </si>
  <si>
    <t>Главный распорядитель, распорядитель средств</t>
  </si>
  <si>
    <t xml:space="preserve">  Финансовое управление администрации Брянского района</t>
  </si>
  <si>
    <t>102</t>
  </si>
  <si>
    <t>0000</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</si>
  <si>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</si>
  <si>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</si>
  <si>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 xml:space="preserve">        Руководство и управление в сфере установленных функций органов местного самоуправления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</si>
  <si>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</si>
  <si>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</si>
  <si>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</si>
  <si>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</si>
  <si>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</si>
  <si>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</si>
  <si>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Развитие информационного общества и формирование электронного правительства</t>
  </si>
  <si>
    <t xml:space="preserve">      Другие общегосударственные вопросы</t>
  </si>
  <si>
    <t xml:space="preserve">        Условно-утвержденные расходы</t>
  </si>
  <si>
    <t xml:space="preserve">            Резервные средства</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</si>
  <si>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</si>
  <si>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</si>
  <si>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</si>
  <si>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</si>
  <si>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</si>
  <si>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</si>
  <si>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</si>
  <si>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</si>
  <si>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 xml:space="preserve">          Межбюджетные трансферты</t>
  </si>
  <si>
    <t xml:space="preserve">            Дотации</t>
  </si>
  <si>
    <t xml:space="preserve">        Выравнивание бюджетной обеспеченности поселений</t>
  </si>
  <si>
    <t xml:space="preserve">      Иные дотации</t>
  </si>
  <si>
    <t xml:space="preserve">        Поддержка мер по обеспечению сбалансированности бюджетов поселений</t>
  </si>
  <si>
    <t xml:space="preserve">  Управление культуры, молодежной политики и спорта Брянского муниципального района</t>
  </si>
  <si>
    <t>104</t>
  </si>
  <si>
    <t xml:space="preserve">    НАЦИОНАЛЬНАЯ ЭКОНОМИКА</t>
  </si>
  <si>
    <t xml:space="preserve">      Другие вопросы в области национальной экономики</t>
  </si>
  <si>
    <t xml:space="preserve">        Мероприятия в сфере туризма</t>
  </si>
  <si>
    <t xml:space="preserve">    ОБРАЗОВАНИЕ</t>
  </si>
  <si>
    <t xml:space="preserve">      Дополнительное образование детей</t>
  </si>
  <si>
    <t xml:space="preserve">        Организации дополнительного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</si>
  <si>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</si>
  <si>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</si>
  <si>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Мероприятия, направленные на профилактику и устранение последствий распространения коронавирусной инфекции</t>
  </si>
  <si>
    <t xml:space="preserve">      Молодежная политика</t>
  </si>
  <si>
    <t xml:space="preserve">        Мероприятия по работе с семьей, детьми и молодежью</t>
  </si>
  <si>
    <t xml:space="preserve">        Стипендии</t>
  </si>
  <si>
    <t xml:space="preserve">          Социальное обеспечение и иные выплаты населению</t>
  </si>
  <si>
    <t xml:space="preserve">            Стипендии</t>
  </si>
  <si>
    <t xml:space="preserve">      Другие вопросы в области образования</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</si>
  <si>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</si>
  <si>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Социальные выплаты гражданам, кроме публичных нормативных социальных выплат</t>
  </si>
  <si>
    <t xml:space="preserve">    КУЛЬТУРА, КИНЕМАТОГРАФИЯ</t>
  </si>
  <si>
    <t xml:space="preserve">      Культура</t>
  </si>
  <si>
    <t xml:space="preserve">        Библиотеки</t>
  </si>
  <si>
    <t xml:space="preserve">        Государственная поддержка отрасли культуры с целью реализации мероприятий по модернизации библиотек в части комплектования книжных фондов</t>
  </si>
  <si>
    <t xml:space="preserve">        Музеи и постоянные выставки</t>
  </si>
  <si>
    <t xml:space="preserve">        Дворцы и дома культуры, клубы, выставочные залы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</si>
  <si>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</si>
  <si>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Мероприятия по развитию культуры</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</si>
  <si>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</si>
  <si>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</si>
  <si>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</si>
  <si>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</si>
  <si>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</si>
  <si>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</si>
  <si>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ФИЗИЧЕСКАЯ КУЛЬТУРА И СПОРТ</t>
  </si>
  <si>
    <t xml:space="preserve">      Физическая культура</t>
  </si>
  <si>
    <t xml:space="preserve">        Организации, осуществляющие спортивную подготовку</t>
  </si>
  <si>
    <t xml:space="preserve">        Спортивно-оздоровительные комплексы и центры</t>
  </si>
  <si>
    <t xml:space="preserve">            Субсидии автономным учреждениям</t>
  </si>
  <si>
    <t xml:space="preserve">        Мероприятия по развитию физической культуры и спорта</t>
  </si>
  <si>
    <t xml:space="preserve">  Комитет по управлению муниципальным имуществом Брянского района</t>
  </si>
  <si>
    <t>111</t>
  </si>
  <si>
    <t xml:space="preserve">        Опубликование нормативных правовых актов муниципальных образований и иной официальной информации</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</si>
  <si>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</si>
  <si>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</si>
  <si>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Мероприятия по землеустройству и землепользованию</t>
  </si>
  <si>
    <t xml:space="preserve">    ЖИЛИЩНО-КОММУНАЛЬНОЕ ХОЗЯЙСТВО</t>
  </si>
  <si>
    <t xml:space="preserve">      Жилищное хозяйство</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</si>
  <si>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</si>
  <si>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Контрольно-счетная палата Брянского района</t>
  </si>
  <si>
    <t>258</t>
  </si>
  <si>
    <t xml:space="preserve">        Обеспечение деятельности руководителя контрольно-счетного органа муниципального образования и его заместителей</t>
  </si>
  <si>
    <t xml:space="preserve">  Брянский районный Совет народных депутатов</t>
  </si>
  <si>
    <t>368</t>
  </si>
  <si>
    <t xml:space="preserve">      Функционирование высшего должностного лица субъекта Российской Федерации и муниципального образования</t>
  </si>
  <si>
    <t xml:space="preserve">        Обеспечение деятельности главы муниципального образования</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</si>
  <si>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</si>
  <si>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</si>
  <si>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Администрация Брянского района</t>
  </si>
  <si>
    <t>901</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</si>
  <si>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</si>
  <si>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</si>
  <si>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</si>
  <si>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</si>
  <si>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</si>
  <si>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</si>
  <si>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</si>
  <si>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Резервные фонды</t>
  </si>
  <si>
    <t xml:space="preserve">        Резервный фонд местной администрации</t>
  </si>
  <si>
    <t xml:space="preserve">        Эксплуатация и содержание имущества, находящегося в муниципальной собственности, арендованного недвижимого имущества</t>
  </si>
  <si>
    <t xml:space="preserve">        Многофункциональные центры предоставления государственных и муниципальных услуг</t>
  </si>
  <si>
    <t xml:space="preserve">    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</si>
  <si>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</si>
  <si>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</si>
  <si>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 xml:space="preserve">            Субвенции</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</si>
  <si>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</si>
  <si>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</si>
  <si>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</si>
  <si>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Оповещение населения об опасностях, возникающих при ведении военных действий и возникновении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</si>
  <si>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</si>
  <si>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</si>
  <si>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</si>
  <si>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Социальные выплаты гражданам, кроме публичных нормативных социальных выплат</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</si>
  <si>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</si>
  <si>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</si>
  <si>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Транспорт</t>
  </si>
  <si>
    <t xml:space="preserve">        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</si>
  <si>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Дорожное хозяйство (дорожные фонды)</t>
  </si>
  <si>
    <t xml:space="preserve">        Развитие и совершенствование сети автомобильных дорог местного значения</t>
  </si>
  <si>
    <t xml:space="preserve">          Капитальные вложения в объекты государственной (муниципальной) собственности</t>
  </si>
  <si>
    <t xml:space="preserve">            Бюджетные инвестиции</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</si>
  <si>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</si>
  <si>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Повышение безопасности дорожного движения</t>
  </si>
  <si>
    <t xml:space="preserve">        Развитие и совершенствование сети автомобильных дорог местного значения общего пользования</t>
  </si>
  <si>
    <t xml:space="preserve">        Обеспечение сохранности автомобильных дорог местного значения и условий безопасного движения по ним</t>
  </si>
  <si>
    <t xml:space="preserve">        Реализация полномочий в сфере дорожной деятельности в отношении дорог общего пользования местного значения в соответствии с заключенными соглашениями</t>
  </si>
  <si>
    <t xml:space="preserve">            Иные межбюджетные трансферты</t>
  </si>
  <si>
    <t xml:space="preserve">        Обеспечение сохранности автомобильных дорог местного значения и условий безопасности движения по ним</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</si>
  <si>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</si>
  <si>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Мероприятия в сфере архитектуры и градостроительства</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</si>
  <si>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</si>
  <si>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Мероприятия в сфере жилищного хозяйства</t>
  </si>
  <si>
    <t xml:space="preserve">      Коммунальное хозяйство</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</si>
  <si>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</si>
  <si>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 xml:space="preserve">        Бюджетные инвестиции в объекты капитального строительства муниципальной собственности</t>
  </si>
  <si>
    <t xml:space="preserve">        Финансирование объектов капитальных вложений муниципальной собственности (средства местного бюджета), софинансирование которых осуществляется в рамках программы "Развитие ТЭК и ЖКХ Брянской области"</t>
  </si>
  <si>
    <t xml:space="preserve">        Софинансирование объектов капитальных вложений муниципальной собственности</t>
  </si>
  <si>
    <t xml:space="preserve">        Подготовка объектов ЖКХ к зиме</t>
  </si>
  <si>
    <t xml:space="preserve">      Другие вопросы в области жилищно-коммунального хозяйства</t>
  </si>
  <si>
    <t xml:space="preserve">        Строительство и реконструкция (модернизация) объектов питьевого водоснабжения</t>
  </si>
  <si>
    <t xml:space="preserve">        Прочие мероприятия в области жилищно-коммунального хозяйства</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</si>
  <si>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</si>
  <si>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</si>
  <si>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</si>
  <si>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Дошкольное образование</t>
  </si>
  <si>
    <t xml:space="preserve">      Общее образование</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</si>
  <si>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</si>
  <si>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</si>
  <si>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</si>
  <si>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Публичные нормативные социальные выплаты гражданам</t>
  </si>
  <si>
    <t xml:space="preserve">      Социальное обеспечение населения</t>
  </si>
  <si>
    <t xml:space="preserve">        Обеспечение сохранности жилых помещений закрепленных за детьми-сиротами и детьми оставшимися без попечения родителей</t>
  </si>
  <si>
    <t xml:space="preserve">      Охрана семьи и детства</t>
  </si>
  <si>
    <t xml:space="preserve">        Организация и осуществление деятельности по опеке и попечительству</t>
  </si>
  <si>
    <t xml:space="preserve">        Реализация мероприятий по обеспечению жильем молодых семей</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</si>
  <si>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</si>
  <si>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Другие вопросы в области социальной политики</t>
  </si>
  <si>
    <t xml:space="preserve">        Социальные выплаты лицам, удостоенным звания почетного гражданина муниципального образования</t>
  </si>
  <si>
    <t xml:space="preserve">            Иные выплаты населению</t>
  </si>
  <si>
    <t xml:space="preserve">        Профилактика безнадзорности и правонарушений несовершеннолетних</t>
  </si>
  <si>
    <t xml:space="preserve">  Управление образования администрации Брянского района</t>
  </si>
  <si>
    <t>903</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</si>
  <si>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</si>
  <si>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</si>
  <si>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        Дошкольные образовательные организации</t>
  </si>
  <si>
    <t xml:space="preserve">        Организация питания в 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</si>
  <si>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</si>
  <si>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</si>
  <si>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</si>
  <si>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</si>
  <si>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</si>
  <si>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</si>
  <si>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функционирования модели персонифицированного финансирования дополнительного образования детей</t>
  </si>
  <si>
    <t xml:space="preserve">        Мероприятия по проведению оздоровительной компании детей</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</si>
  <si>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</si>
  <si>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t>
  </si>
  <si>
    <t xml:space="preserve">        Организация и проведение олимпиад, выставок, конкурсов, конференций и других общественных мероприятий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</si>
  <si>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</si>
  <si>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Приложение №4</t>
  </si>
  <si>
    <t/>
  </si>
  <si>
    <t>Распределение расходов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</si>
  <si>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 рублей)</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</si>
  <si>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</si>
  <si>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</si>
  <si>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</si>
  <si>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</si>
  <si>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</si>
  <si>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</si>
  <si>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</si>
  <si>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</si>
  <si>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</si>
  <si>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</si>
  <si>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</si>
  <si>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</si>
  <si>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</si>
  <si>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</si>
  <si>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</si>
  <si>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</si>
  <si>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</si>
  <si>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</si>
  <si>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</si>
  <si>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</si>
  <si>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Обеспечение реализации полномочий исполнительно-распорядительного органа местного самоуправления Брянского муниципального района Брянской области</t>
  </si>
  <si>
    <t>01</t>
  </si>
  <si>
    <t>Обеспечение деятельности администрации Брянского района по реализации установленных муниципальных полномочий</t>
  </si>
  <si>
    <t>0</t>
  </si>
  <si>
    <t>Администрация Брянского района</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</si>
  <si>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</si>
  <si>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</si>
  <si>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</si>
  <si>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</si>
  <si>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Руководство и управление в сфере установленных функций органов местного самоуправления</t>
  </si>
  <si>
    <t>80040</t>
  </si>
  <si>
    <t>Опубликование нормативных правовых актов муниципальных образований и иной официальной информации</t>
  </si>
  <si>
    <t>80100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</si>
  <si>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</si>
  <si>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</si>
  <si>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Единые дежурно-диспетчерские службы</t>
  </si>
  <si>
    <t>80700</t>
  </si>
  <si>
    <t>Расходы на выплаты персоналу казенных учреждений</t>
  </si>
  <si>
    <t>Эксплуатация и содержание имущества, находящегося в муниципальной собственности, арендованного недвижимого имущества</t>
  </si>
  <si>
    <t>80930</t>
  </si>
  <si>
    <t>Оповещение населения об опасностях, возникающих при ведении военных действий и возникновении чрезвычайных ситуаций</t>
  </si>
  <si>
    <t>81200</t>
  </si>
  <si>
    <t>S3440</t>
  </si>
  <si>
    <t>Обеспечение деятельности администрации Брянского района по реализации отдельных государственных полномочий</t>
  </si>
  <si>
    <t>02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</si>
  <si>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</si>
  <si>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t>
  </si>
  <si>
    <t>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</si>
  <si>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</si>
  <si>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</si>
  <si>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</si>
  <si>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</si>
  <si>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Снижение административных барьеров, повышение качества и доступности предоставления государственных и муниципальных услуг в Брянском муниципальном районе</t>
  </si>
  <si>
    <t>03</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</si>
  <si>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</si>
  <si>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</si>
  <si>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</si>
  <si>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Субсидии бюджетным учреждениям</t>
  </si>
  <si>
    <t>Повышение эффективности реализации полномочий в сфере национальной безопасности, правоохранительной деятельности и экономики</t>
  </si>
  <si>
    <t>04</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</si>
  <si>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</si>
  <si>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12510</t>
  </si>
  <si>
    <t>Мероприятия в сфере пожарной безопасности</t>
  </si>
  <si>
    <t>81140</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</si>
  <si>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</si>
  <si>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</si>
  <si>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</si>
  <si>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</si>
  <si>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Социальные выплаты гражданам, кроме публичных нормативных социальных выплат</t>
  </si>
  <si>
    <t>82590</t>
  </si>
  <si>
    <t>Социальное обеспечение и иные выплаты населению</t>
  </si>
  <si>
    <t>Повышение эффективности реализации отдельных государственных и муниципальных полномочий в сфере социальной политики</t>
  </si>
  <si>
    <t>05</t>
  </si>
  <si>
    <t>Обеспечение сохранности жилых помещений закрепленных за детьми-сиротами и детьми оставшимися без попечения родителей</t>
  </si>
  <si>
    <t>16710</t>
  </si>
  <si>
    <t>Публичные нормативные социальные выплаты гражданам</t>
  </si>
  <si>
    <t>16722</t>
  </si>
  <si>
    <t>16723</t>
  </si>
  <si>
    <t>Выплата единовременного пособия при всех формах устройства детей, лишенных родительского попечения в семью</t>
  </si>
  <si>
    <t>52600</t>
  </si>
  <si>
    <t>Выплата муниципальных пенсий (доплат к государственным пенсиям)</t>
  </si>
  <si>
    <t>82450</t>
  </si>
  <si>
    <t>Социальные выплаты лицам, удостоенным звания почетного гражданина муниципального образования</t>
  </si>
  <si>
    <t>82580</t>
  </si>
  <si>
    <t>Иные выплаты населению</t>
  </si>
  <si>
    <t>Реализация мероприятий по обеспечению жильем молодых семей</t>
  </si>
  <si>
    <t>L4970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</si>
  <si>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</si>
  <si>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</si>
  <si>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</si>
  <si>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Бюджетные инвестиции</t>
  </si>
  <si>
    <t>Межбюджетные отношения с поселениями Брянского района</t>
  </si>
  <si>
    <t>06</t>
  </si>
  <si>
    <t>Осуществление первичного воинского учета на территориях, где отсутствуют военные комиссариаты</t>
  </si>
  <si>
    <t>51180</t>
  </si>
  <si>
    <t>Межбюджетные трансферты</t>
  </si>
  <si>
    <t>Субвенции</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</si>
  <si>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</si>
  <si>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83710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</si>
  <si>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</si>
  <si>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</si>
  <si>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Обеспечение деятельности транспортно-хозяйственной службы Брянского района</t>
  </si>
  <si>
    <t>07</t>
  </si>
  <si>
    <t>Учреждения, обеспечивающие деятельность органов местного самоуправления и муниципальных учреждений</t>
  </si>
  <si>
    <t>80720</t>
  </si>
  <si>
    <t>Мероприятия в сфере охраны окружающей среды</t>
  </si>
  <si>
    <t>08</t>
  </si>
  <si>
    <t>83280</t>
  </si>
  <si>
    <t>Управление муниципальными финансами Брянского муниципального района Брянской области</t>
  </si>
  <si>
    <t>Обслуживание муниципального внутреннего долга Брянского района</t>
  </si>
  <si>
    <t>Финансовое управление администрации Брянского района</t>
  </si>
  <si>
    <t>Обслуживание муниципального долга</t>
  </si>
  <si>
    <t>83000</t>
  </si>
  <si>
    <t>Обслуживание государственного (муниципального) долга</t>
  </si>
  <si>
    <t>Материально-техническое и финансовое обеспечение деятельности финансового управления администрации Брянского района</t>
  </si>
  <si>
    <t>Уплата налогов, сборов и иных платежей</t>
  </si>
  <si>
    <t>Сопровождение и модернизация технических и программных комплексов организации бюджетного процесса в Брянском муниципальном районе</t>
  </si>
  <si>
    <t>Развитие информационного общества и формирование электронного правительства</t>
  </si>
  <si>
    <t>83230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</si>
  <si>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</si>
  <si>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</si>
  <si>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</si>
  <si>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Выравнивание бюджетной обеспеченности поселений</t>
  </si>
  <si>
    <t>83010</t>
  </si>
  <si>
    <t>Формирование современной модели образования в Брянском муниципальном районе Брянской области</t>
  </si>
  <si>
    <t>Управление образования администрации Брянского района</t>
  </si>
  <si>
    <t>00</t>
  </si>
  <si>
    <t>Организация предоставления общедоступного начального, основного, общего образования</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</si>
  <si>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</si>
  <si>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</si>
  <si>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Организация предоставления общедоступного дошкольного образования</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</si>
  <si>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</si>
  <si>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14722</t>
  </si>
  <si>
    <t>Субсидии автономным учреждениям</t>
  </si>
  <si>
    <t>Организация предоставления дополнительного образования</t>
  </si>
  <si>
    <t>Организации дополнительного образования</t>
  </si>
  <si>
    <t>80320</t>
  </si>
  <si>
    <t>Обеспечение функционирования модели персонифицированного финансирования дополнительного образования детей</t>
  </si>
  <si>
    <t>82610</t>
  </si>
  <si>
    <t>Субсидии муниципальным образовательным организациям на возмещение нормативных затрат, связанных с оказанием муниципальных услуг</t>
  </si>
  <si>
    <t>Дошкольные образовательные организации</t>
  </si>
  <si>
    <t>80300</t>
  </si>
  <si>
    <t>Общеобразовательные организации</t>
  </si>
  <si>
    <t>80310</t>
  </si>
  <si>
    <t>Субсидии муниципальным образовательным организациям на реализацию мероприятий по развитию образования в рамках  государственной программы "Развитие образования и науки Брянской области"</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</si>
  <si>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</si>
  <si>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</si>
  <si>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</si>
  <si>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</si>
  <si>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</si>
  <si>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</si>
  <si>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Мероприятия по работе с детьми и молодежью,выплаты стипендий, проведение конкурсов, районных мероприятий, районной спартакиады дошкольников, участие в областной спартакиаде</t>
  </si>
  <si>
    <t>Организация и проведение олимпиад, выставок, конкурсов, конференций и других общественных мероприятий</t>
  </si>
  <si>
    <t>82340</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</si>
  <si>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</si>
  <si>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</si>
  <si>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</si>
  <si>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</si>
  <si>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Стипендии</t>
  </si>
  <si>
    <t>82520</t>
  </si>
  <si>
    <t>Приведение в соответствии с брендбуком "Точка роста" помещений муниципальных общеобразовательных организаций</t>
  </si>
  <si>
    <t>09</t>
  </si>
  <si>
    <t>S4910</t>
  </si>
  <si>
    <t>Организация питания</t>
  </si>
  <si>
    <t>Организация питания в образовательных организациях</t>
  </si>
  <si>
    <t>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</si>
  <si>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</si>
  <si>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</si>
  <si>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компании детей</t>
  </si>
  <si>
    <t>11</t>
  </si>
  <si>
    <t>S4790</t>
  </si>
  <si>
    <t>Социальные гарантии педагогическим работникам</t>
  </si>
  <si>
    <t>12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</si>
  <si>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</si>
  <si>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</si>
  <si>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родительской платы, за присмотр и уход за детьми в образовательных организациях, реализующих образовательную программу дошкольного образования</t>
  </si>
  <si>
    <t>13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</si>
  <si>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</si>
  <si>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</si>
  <si>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</si>
  <si>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</si>
  <si>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Строительство учреждений образования Брянского района</t>
  </si>
  <si>
    <t>15</t>
  </si>
  <si>
    <t>Бюджетные инвестиции в объекты капитального строительства муниципальной собственности</t>
  </si>
  <si>
    <t>81680</t>
  </si>
  <si>
    <t>S0182</t>
  </si>
  <si>
    <t>S0184</t>
  </si>
  <si>
    <t>S1270</t>
  </si>
  <si>
    <t>E1</t>
  </si>
  <si>
    <t>Мероприятия, направленные на профилактику и устранение последствий распространения коронавирусной инфекции</t>
  </si>
  <si>
    <t>81430</t>
  </si>
  <si>
    <t>Учреждения, обеспечивающие оказание услуг в сфере образования (централизованная бухгалтерия)</t>
  </si>
  <si>
    <t>18</t>
  </si>
  <si>
    <t>Учреждения, обеспечивающие оказание услуг в сфере образования (планово-экономическая служба)</t>
  </si>
  <si>
    <t>21</t>
  </si>
  <si>
    <t>Развитие культуры, молодежной политики и спорта в Брянском муниципальном районе Брянской области</t>
  </si>
  <si>
    <t>Мероприятия в сфере туризма</t>
  </si>
  <si>
    <t>Управление культуры, молодежной политики и спорта Брянского муниципального района</t>
  </si>
  <si>
    <t>82390</t>
  </si>
  <si>
    <t>Учреждения дополнительного образования в сфере культуры и искусства</t>
  </si>
  <si>
    <t>Развитие детско-юношеского спорта и системы подготовки высококвалифицированных спортсменов</t>
  </si>
  <si>
    <t>Организации, осуществляющие спортивную подготовку</t>
  </si>
  <si>
    <t>80620</t>
  </si>
  <si>
    <t>Мероприятия по работе с детьми и молодежью</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</si>
  <si>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</si>
  <si>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14770</t>
  </si>
  <si>
    <t>Библиотеки</t>
  </si>
  <si>
    <t>80450</t>
  </si>
  <si>
    <t>L5190</t>
  </si>
  <si>
    <t>Музей</t>
  </si>
  <si>
    <t>Музеи и постоянные выставки</t>
  </si>
  <si>
    <t>80460</t>
  </si>
  <si>
    <t>Культурно-досуговые учреждения</t>
  </si>
  <si>
    <t>Дворцы и дома культуры, клубы, выставочные залы</t>
  </si>
  <si>
    <t>80480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</si>
  <si>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</si>
  <si>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</si>
  <si>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</si>
  <si>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Мероприятия по развитию культуры</t>
  </si>
  <si>
    <t>82400</t>
  </si>
  <si>
    <t>Учреждения, обеспечивающие оказание услуг в сфере культуры (методический кабинет)</t>
  </si>
  <si>
    <t>14</t>
  </si>
  <si>
    <t>Учреждения, обеспечивающие оказание услуг в сфере культуры (централизованная бухгалтерия)</t>
  </si>
  <si>
    <t>Предоставление мер социальной поддержки по оплате жилья и коммунальных услуг отдельным категориям граждан, работающим в учреждениях культуры, находящихся в сельской местности или поселках городского типа на территории Брянской области</t>
  </si>
  <si>
    <t>16</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</si>
  <si>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</si>
  <si>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</si>
  <si>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Спортивно-оздоровительные комплексы и центры</t>
  </si>
  <si>
    <t>19</t>
  </si>
  <si>
    <t>80600</t>
  </si>
  <si>
    <t>Отдельные мероприятия по развитию спорта</t>
  </si>
  <si>
    <t>20</t>
  </si>
  <si>
    <t>Мероприятия по развитию физической культуры и спорта</t>
  </si>
  <si>
    <t>82300</t>
  </si>
  <si>
    <t>Учреждения, обеспечивающие оказание услуг в сфере физической культуры и спорта (методический кабинет)</t>
  </si>
  <si>
    <t>Архивная служба</t>
  </si>
  <si>
    <t>22</t>
  </si>
  <si>
    <t>Обеспечение развития и укрепления материально-технической базы домов культуры</t>
  </si>
  <si>
    <t>24</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</si>
  <si>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</si>
  <si>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</si>
  <si>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27</t>
  </si>
  <si>
    <t>Региональный проект "Культурная среда"</t>
  </si>
  <si>
    <t>A1</t>
  </si>
  <si>
    <t>Чистая вода</t>
  </si>
  <si>
    <t>Строительство систем водоснабжения, водоотведения, очистки сточных вод для населенных пунктов Брянского района Брянской области</t>
  </si>
  <si>
    <t>Финансирование объектов капитальных вложений муниципальной собственности, софинансирование которых осуществляется за счет средств вышестоящих бюджетов</t>
  </si>
  <si>
    <t>Софинансирование объектов капитальных вложений муниципальной собственности</t>
  </si>
  <si>
    <t>Региональный проект "Чистая вода"</t>
  </si>
  <si>
    <t>F5</t>
  </si>
  <si>
    <t>Строительство и реконструкция (модернизация) объектов питьевого водоснабжения</t>
  </si>
  <si>
    <t>Профилактика безнадзорности и правонарушений несовершеннолетних в Брянском муниципальном районе Брянской области</t>
  </si>
  <si>
    <t>Реализация отдельных мероприятий по профилактике безнадзорности и правонарушений несовершеннолетних</t>
  </si>
  <si>
    <t>Профилактика безнадзорности и правонарушений несовершеннолетних</t>
  </si>
  <si>
    <t>81120</t>
  </si>
  <si>
    <t>Газификация населенных пунктов Брянского муниципального района Брянской области</t>
  </si>
  <si>
    <t>Строительство систем газоснабжения для населенных пунктов Брянского района</t>
  </si>
  <si>
    <t>Автомобильные дороги Брянского муниципального района Брянской области</t>
  </si>
  <si>
    <t>Финансирование объектов капитальных вложений муниципальной собственности</t>
  </si>
  <si>
    <t>Развитие и совершенствование сети автомобильных дорог местного значения</t>
  </si>
  <si>
    <t>81600</t>
  </si>
  <si>
    <t>Повышение безопасности дорожного движения</t>
  </si>
  <si>
    <t>81660</t>
  </si>
  <si>
    <t>Развитие и совершенствование сети автомобильных дорог местного значения общего пользования</t>
  </si>
  <si>
    <t>S6160</t>
  </si>
  <si>
    <t>Ремонт и содержание автомобильных дорог общего пользования местного значения по Брянскому району (в разрезе сельских поселений) для обеспечения сохранности и условий безопасности на них</t>
  </si>
  <si>
    <t>Обеспечение сохранности автомобильных дорог местного значения и условий безопасного движения по ним</t>
  </si>
  <si>
    <t>81610</t>
  </si>
  <si>
    <t>Реализация полномочий в сфере дорожной деятельности в отношении дорог общего пользования местного значения в соответствии с заключенными соглашениями</t>
  </si>
  <si>
    <t>83730</t>
  </si>
  <si>
    <t>Капитальный ремонт и ремонт автомобильных дорог общего пользования местного значения и искусственных сооружений на них</t>
  </si>
  <si>
    <t>Обеспечение сохранности автомобильных дорог местного значения и условий безопасности движения по ним</t>
  </si>
  <si>
    <t>S6170</t>
  </si>
  <si>
    <t>Программа комплексного развития систем коммунальной инфраструктуры Брянского муниципального района Брянской области</t>
  </si>
  <si>
    <t>Реализация мероприятий по капитальному ремонту объектов ЖКХ</t>
  </si>
  <si>
    <t>Подготовка объектов ЖКХ к зиме</t>
  </si>
  <si>
    <t>S3450</t>
  </si>
  <si>
    <t>Управление муниципальной собственностью Брянского муниципального района Брянской области</t>
  </si>
  <si>
    <t>Оценка имущества, признание прав и регулирование отношений муниципальной собственности</t>
  </si>
  <si>
    <t>Комитет по управлению муниципальным имуществом Брянского района</t>
  </si>
  <si>
    <t>80900</t>
  </si>
  <si>
    <t>Эксплуатация и содержание имущества казны муниципального образования</t>
  </si>
  <si>
    <t>80920</t>
  </si>
  <si>
    <t>Мероприятия по землеустройству и землепользованию</t>
  </si>
  <si>
    <t>80910</t>
  </si>
  <si>
    <t>Материально-техническое и финансовое обеспечение деятельности комитета</t>
  </si>
  <si>
    <t>Жилищно-коммунальное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</si>
  <si>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</si>
  <si>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</si>
  <si>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Оценка имущества и регулирование отношений муниципальной собственности</t>
  </si>
  <si>
    <t>Непрограммная деятельность</t>
  </si>
  <si>
    <t>70</t>
  </si>
  <si>
    <t>Условно-утвержденные расходы</t>
  </si>
  <si>
    <t>80080</t>
  </si>
  <si>
    <t>Резервные средства</t>
  </si>
  <si>
    <t>Контрольно-счетная палата Брянского района</t>
  </si>
  <si>
    <t>Обеспечение деятельности руководителя контрольно-счетного органа муниципального образования и его заместителей</t>
  </si>
  <si>
    <t>80050</t>
  </si>
  <si>
    <t>Брянский районный Совет народных депутатов</t>
  </si>
  <si>
    <t>Обеспечение деятельности главы муниципального образования</t>
  </si>
  <si>
    <t>80010</t>
  </si>
  <si>
    <t>Обеспечение деятельности депутатов представительного органа муниципального образования</t>
  </si>
  <si>
    <t>80030</t>
  </si>
  <si>
    <t>Мероприятия в сфере жилищного хозяйства</t>
  </si>
  <si>
    <t>81750</t>
  </si>
  <si>
    <t>Прочие мероприятия в области жилищно-коммунального хозяйства</t>
  </si>
  <si>
    <t>81870</t>
  </si>
  <si>
    <t>Резервный фонд местной администрации</t>
  </si>
  <si>
    <t>83030</t>
  </si>
  <si>
    <t>Мероприятия в сфере архитектуры и градостроительства</t>
  </si>
  <si>
    <t>83310</t>
  </si>
  <si>
    <t>Всего расходов</t>
  </si>
  <si>
    <t>Таблица 8</t>
  </si>
  <si>
    <t>Нераспределенный резерв</t>
  </si>
  <si>
    <t>к решению Брянского районого</t>
  </si>
  <si>
    <t>Источники внутреннего финансирования дефицита бюджета Брянского муниципального района Брянской области на 2022 год и на плановый период 2023 и 2024 годов</t>
  </si>
  <si>
    <t>руб.</t>
  </si>
  <si>
    <t>КБК</t>
  </si>
  <si>
    <t>102 01 02 00 00 00 0000 000</t>
  </si>
  <si>
    <t xml:space="preserve">Кредиты  кредитных  организаций   в   валюте  Российской Федерации
</t>
  </si>
  <si>
    <t>102 01 02 00 00 00 0000 700</t>
  </si>
  <si>
    <t>Привлечение кредитов от кредитных организаций в валюте Российской Федерации</t>
  </si>
  <si>
    <t>102 01 02 00 00 05 0000 710</t>
  </si>
  <si>
    <t>Привлечение муниципальными районами кредитов от кредитных организаций в валюте Российской Федерации</t>
  </si>
  <si>
    <t>102 01 02 00 00 00 0000 800</t>
  </si>
  <si>
    <t>Погашение кредитов, предоставленных кредитными организациями в валюте Российской Федерации</t>
  </si>
  <si>
    <t>102 01 02 00 00 05 0000 810</t>
  </si>
  <si>
    <t>Погашение муниципальными районами кредитов от кредитных организаций в валюте Российской Федерации</t>
  </si>
  <si>
    <t>102 01 03 01 00 00 0000 000</t>
  </si>
  <si>
    <t xml:space="preserve">Бюджетные   кредиты   от   других   бюджетов  бюджетной  системы  Российской  Федерации  в  валюте Российской Федерации
</t>
  </si>
  <si>
    <t>102 01 03 01 00 00 0000 700</t>
  </si>
  <si>
    <t>Привлечение бюджетных кредитов из других бюджетов бюджетной системы Российской Федерации в валюте Российской Федерации</t>
  </si>
  <si>
    <t>102 01 03 01 00 05 0000 710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</si>
  <si>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</si>
  <si>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102 01 03 01 00 00 0000 800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</si>
  <si>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</si>
  <si>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102 01 03 01 00 05 0000 810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</si>
  <si>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</si>
  <si>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Итого источников внутреннего финансирования дефицита</t>
  </si>
  <si>
    <t>Приложение № 7</t>
  </si>
  <si>
    <t xml:space="preserve">                                                                                                                    </t>
  </si>
  <si>
    <r>
      <t>к реше</t>
    </r>
    <r>
      <rPr>
        <b/>
        <sz val="11"/>
        <rFont val="Times New Roman"/>
        <family val="1"/>
        <charset val="204"/>
      </rPr>
      <t>н</t>
    </r>
    <r>
      <rPr>
        <sz val="11"/>
        <rFont val="Times New Roman"/>
        <family val="1"/>
        <charset val="204"/>
      </rPr>
      <t>ию Брянского районого</t>
    </r>
  </si>
  <si>
    <t xml:space="preserve">                                                                                                                                                                 </t>
  </si>
  <si>
    <t xml:space="preserve">                                                                                                                                                                             Совета народных депутатов</t>
  </si>
  <si>
    <t xml:space="preserve">                                                                                                                                                                   </t>
  </si>
  <si>
    <t>Программа муниципальных внутренних заимствований Брянского муниципального района Брянской области на 2022 год и на плановый период 2023 и 2024 годов</t>
  </si>
  <si>
    <t>Сумма на                                                                   2022 год</t>
  </si>
  <si>
    <t>Сумма на                                                    2023 год</t>
  </si>
  <si>
    <t>Сумма на                                                  2024 год</t>
  </si>
  <si>
    <t xml:space="preserve">Внутренние заимствования (привлечение/погашение) </t>
  </si>
  <si>
    <t>Кредиты кредитных организаций</t>
  </si>
  <si>
    <t>Получение кредитов</t>
  </si>
  <si>
    <t>Погашение кредитов</t>
  </si>
  <si>
    <t>Предельные сроки погашения обязательств, возникающих при осуществлении муниципальных внутренних заимствований в соответствующем финансовом году</t>
  </si>
  <si>
    <t>не позднее 1 года с даты фактического предоставления кредита</t>
  </si>
  <si>
    <t xml:space="preserve">Бюджетные кредиты, полученные от других бюджетов бюджетной системы Российской Федерации </t>
  </si>
  <si>
    <t xml:space="preserve">Погашение кредитов </t>
  </si>
  <si>
    <t>в соответствии с бюджетным законодательством</t>
  </si>
  <si>
    <t>Перечень объектов инвестиционной программы Брянского муниципального района Брянской области  на 2022 год и на плановый период 2023-2024 годов</t>
  </si>
  <si>
    <t xml:space="preserve">№ </t>
  </si>
  <si>
    <t>Наименование объекта</t>
  </si>
  <si>
    <t>I</t>
  </si>
  <si>
    <t>Строительство сети газоснабжения квартала застройки для многодетных в с.Глинищево</t>
  </si>
  <si>
    <t>Газопровод низкого давления по  ул.Вознесенской в н.п.Хотылево</t>
  </si>
  <si>
    <t>Газификация н.п.Крючки</t>
  </si>
  <si>
    <t>Строительство блочно-модульной котельной в п.Санаторий Снежка Брянского района</t>
  </si>
  <si>
    <t>Итого по мероприятию</t>
  </si>
  <si>
    <t>II</t>
  </si>
  <si>
    <t>Финансирование объектов капитальных вложений муниципальной собственности (средства местного бюджета), софинансирование которых осуществляется за счет средств вышестоящих бюджетов</t>
  </si>
  <si>
    <t>Газификация квартала застройки для многодетных в с.Глинищево</t>
  </si>
  <si>
    <t>Итого по программе</t>
  </si>
  <si>
    <t xml:space="preserve">Муниципальная программа Брянского района "Чистая вода" </t>
  </si>
  <si>
    <t>Реконструкция системы водоснабжения  в п.Путевка</t>
  </si>
  <si>
    <t>Реконструкция системы водоснабжения  с.Октябрьское</t>
  </si>
  <si>
    <t>Строительство системы водоснабжения квартала застройки для многодетных семей в н.п.Глинищево</t>
  </si>
  <si>
    <t xml:space="preserve">Строительство сети водоснабжения в н.п.Стеклянная Радица </t>
  </si>
  <si>
    <t>Строительство системы водоснабжения  квартала застройки н.п. Кабаличи (фруктовый сад)</t>
  </si>
  <si>
    <t>Строительство системы водоснабжения в н.п.Свень-Транспортная (2 очередь)</t>
  </si>
  <si>
    <t>Реконструкция системы водоснабжения  в н.п Батагово</t>
  </si>
  <si>
    <t>Реконструкция системы водоснабжения   д.Колтово-Меркульево</t>
  </si>
  <si>
    <t>Реконструкция очистных сооружений ул.Заречная  в н.п.Глинищево</t>
  </si>
  <si>
    <t>Реконструкция очистных сооружений в д.Городец</t>
  </si>
  <si>
    <t>Реконструкция очистных сооружений в д.Меркульево</t>
  </si>
  <si>
    <t>Реконструкция системы водоснабжения  в н.п.Путевка</t>
  </si>
  <si>
    <t>Строительство системы водоснабжения н.п.Новоселки</t>
  </si>
  <si>
    <t>Реконструкция системы водоснабжения  в н.п Колтово-Меркульево</t>
  </si>
  <si>
    <t>Итого по  программе</t>
  </si>
  <si>
    <t>Автомобильные дороги Брянского  муниципального района Брянской области</t>
  </si>
  <si>
    <t>Строительство автомобильных дорог для населенных пунктов Брянского района</t>
  </si>
  <si>
    <t>Строительство автомобильных дорог в ГУП ОНО ОПХ "Черемушки" в д.Дубровка Брянского района Брянской области ( 5 этап)</t>
  </si>
  <si>
    <t>Строительство автомобильных дорог в ГУП ОНО ОПХ "Черемушки" в д.Дубровка Брянского района Брянской области (6 этап)</t>
  </si>
  <si>
    <t>Строительство автомобильных дорог подъезд к с.Лесное</t>
  </si>
  <si>
    <t>Строительство автомобильных дорог в ГУП ОНО ОПХ "Черемушки" в д.Дубровка Брянского района Брянской области (5 этап)</t>
  </si>
  <si>
    <t xml:space="preserve">Строительство учреждений образования Брянского района </t>
  </si>
  <si>
    <t>Строительство школы-сад филиала МБОУ "Малополпинской СОШ" в с.Журиничи Брянского района Брянской области</t>
  </si>
  <si>
    <t>Детский сад на 75 мест по адресу: ул.Соборная п.Свень Брянского района</t>
  </si>
  <si>
    <t>Детский сад на 270 мест  в п.Мичуринский  Брянского района</t>
  </si>
  <si>
    <t>Пристройка универсального спортивного зала к МБОУ "Супоневская СОШ №1 им.Героя Советского Союза Н.И.Чувина" в н.п.Супонево Брянского района Брянской области</t>
  </si>
  <si>
    <t>Пристройка на 500 мест к МБОУ "Новодарковичская средняя общеобразовательная школа Брянского района в п.Новые Дарковичи Брянского района Брянской области</t>
  </si>
  <si>
    <t>Итого программные мероприятия</t>
  </si>
  <si>
    <t>2 18 00000 00 0000 150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</si>
  <si>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</si>
  <si>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</si>
  <si>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</si>
  <si>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</si>
  <si>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202  25576 00 0000 150</t>
  </si>
  <si>
    <t>Субсидии бюджетам  на обеспечение комплексного развития сельских территорий</t>
  </si>
  <si>
    <t>202  25576 05 0000 150</t>
  </si>
  <si>
    <t>Субсидии бюджетам муниципальных районов на обеспечение комплексного развития сельских территорий</t>
  </si>
  <si>
    <t>1 13 02990 00 0000 130</t>
  </si>
  <si>
    <t>Прочие доходы от компенсации затрат государства</t>
  </si>
  <si>
    <t>1 13 02995 05 0000 130</t>
  </si>
  <si>
    <t>Прочие доходы от компенсации затрат бюджетов муниципальных районов</t>
  </si>
  <si>
    <t>Приложение № 8</t>
  </si>
  <si>
    <t>Приложение № 9</t>
  </si>
  <si>
    <t>Приложение №6</t>
  </si>
  <si>
    <t>Приложение №10</t>
  </si>
  <si>
    <t>Реконструкция водозаборного сооружения "Сельстрой" в с.Супонево</t>
  </si>
  <si>
    <t>Детский сад на 60 мест по адресу: ул.Соборная п.Свень Брянского района</t>
  </si>
  <si>
    <t>Детский сад на 340 мест  в п.Мичуринский  Брянского района</t>
  </si>
  <si>
    <t xml:space="preserve">      Исполнение исковых требований на основании вступивших в законную силу судебных актов</t>
  </si>
  <si>
    <t>7000083270</t>
  </si>
  <si>
    <t xml:space="preserve">      Приобретение специализированной техники для предприятий жилищно-коммунального комплекса</t>
  </si>
  <si>
    <t xml:space="preserve">      Обеспечение комплексного развития сельских территорий</t>
  </si>
  <si>
    <t xml:space="preserve">      Создание новых мест в общеобразовательных организациях в рамках регионального проекта "Современная школа"</t>
  </si>
  <si>
    <t xml:space="preserve">      Развитие материально-технической базы муниципальных образовательных организаций в сфере физической культуры и спорта</t>
  </si>
  <si>
    <t xml:space="preserve">      Государственная поддержка отрасли культуры на развитие сети учреждений культурно-досугового типа</t>
  </si>
  <si>
    <t xml:space="preserve">      Государственная поддержка отрасли культуры на техническое оснащение муниципальных музеев</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</si>
  <si>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</si>
  <si>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04003S7690</t>
  </si>
  <si>
    <t xml:space="preserve">        Государственная поддержка отрасли культуры на развитие сети учреждений культурно-досугового типа</t>
  </si>
  <si>
    <t xml:space="preserve">        Государственная поддержка отрасли культуры на техническое оснащение муниципальных музеев</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</si>
  <si>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</si>
  <si>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 xml:space="preserve">        Исполнение исковых требований на основании вступивших в законную силу судебных актов</t>
  </si>
  <si>
    <t xml:space="preserve">        Приобретение специализированной техники для предприятий жилищно-коммунального комплекса</t>
  </si>
  <si>
    <t xml:space="preserve">        Обеспечение комплексного развития сельских территорий</t>
  </si>
  <si>
    <t xml:space="preserve">        Создание новых мест в общеобразовательных организациях в рамках регионального проекта "Современная школа"</t>
  </si>
  <si>
    <t xml:space="preserve">        Развитие материально-технической базы муниципальных образовательных организаций в сфере физической культуры и спорта</t>
  </si>
  <si>
    <t>102 01 05 00 00 00  0000 000</t>
  </si>
  <si>
    <t>Изменение остатков средств на счетах по учету средств бюджетов</t>
  </si>
  <si>
    <t>102 01 05 00 00 00 0000 600</t>
  </si>
  <si>
    <t>Уменьшение остатков средств бюджетов</t>
  </si>
  <si>
    <t>102 01 05 02 00 00 0000 600</t>
  </si>
  <si>
    <t>Уменьшение прочих остатков средств бюджетов</t>
  </si>
  <si>
    <t>102 01 05 02 01 05 0000 610</t>
  </si>
  <si>
    <t>Уменьшение прочих остатков денежных средств бюджетов муниципальных районов</t>
  </si>
  <si>
    <t>S7670</t>
  </si>
  <si>
    <t>L5760</t>
  </si>
  <si>
    <t>S7690</t>
  </si>
  <si>
    <t>A2</t>
  </si>
  <si>
    <t xml:space="preserve">    Комитет по управлению муниципальным имуществом Брянского района</t>
  </si>
  <si>
    <t>0140180020</t>
  </si>
  <si>
    <t>0140180040</t>
  </si>
  <si>
    <t>0140212021</t>
  </si>
  <si>
    <t>0140212022</t>
  </si>
  <si>
    <t>0140212023</t>
  </si>
  <si>
    <t>0240280040</t>
  </si>
  <si>
    <t>0240383230</t>
  </si>
  <si>
    <t>0140180100</t>
  </si>
  <si>
    <t>0140180930</t>
  </si>
  <si>
    <t>0140380710</t>
  </si>
  <si>
    <t>0140780720</t>
  </si>
  <si>
    <t>1140180100</t>
  </si>
  <si>
    <t>1140180900</t>
  </si>
  <si>
    <t>1140180920</t>
  </si>
  <si>
    <t>1140380040</t>
  </si>
  <si>
    <t>1140580900</t>
  </si>
  <si>
    <t>0140651180</t>
  </si>
  <si>
    <t>0140180700</t>
  </si>
  <si>
    <t>0140181200</t>
  </si>
  <si>
    <t>0140481140</t>
  </si>
  <si>
    <t>0140482590</t>
  </si>
  <si>
    <t>0140412510</t>
  </si>
  <si>
    <t>0140481630</t>
  </si>
  <si>
    <t>0840181600</t>
  </si>
  <si>
    <t>0840181660</t>
  </si>
  <si>
    <t>08401S6160</t>
  </si>
  <si>
    <t>0840281610</t>
  </si>
  <si>
    <t>0840283730</t>
  </si>
  <si>
    <t>08403S6170</t>
  </si>
  <si>
    <t>01401S3440</t>
  </si>
  <si>
    <t>0140217900</t>
  </si>
  <si>
    <t>0340882370</t>
  </si>
  <si>
    <t>0440182390</t>
  </si>
  <si>
    <t>1140280910</t>
  </si>
  <si>
    <t>0140683760</t>
  </si>
  <si>
    <t>1140481830</t>
  </si>
  <si>
    <t>0140683710</t>
  </si>
  <si>
    <t>0540181680</t>
  </si>
  <si>
    <t>05401S1270</t>
  </si>
  <si>
    <t>0740181680</t>
  </si>
  <si>
    <t>07401S1270</t>
  </si>
  <si>
    <t>09401S3450</t>
  </si>
  <si>
    <t>051F552430</t>
  </si>
  <si>
    <t>0940281850</t>
  </si>
  <si>
    <t>0140883280</t>
  </si>
  <si>
    <t>0340214722</t>
  </si>
  <si>
    <t>0340580300</t>
  </si>
  <si>
    <t>0341082350</t>
  </si>
  <si>
    <t>0341581680</t>
  </si>
  <si>
    <t>03415S0182</t>
  </si>
  <si>
    <t>03415S0184</t>
  </si>
  <si>
    <t>0340114721</t>
  </si>
  <si>
    <t>0340580310</t>
  </si>
  <si>
    <t>03407S4900</t>
  </si>
  <si>
    <t>03409S4910</t>
  </si>
  <si>
    <t>03410L3040</t>
  </si>
  <si>
    <t>0341453030</t>
  </si>
  <si>
    <t>03415L5760</t>
  </si>
  <si>
    <t>03415S1270</t>
  </si>
  <si>
    <t>0341781430</t>
  </si>
  <si>
    <t>031E111270</t>
  </si>
  <si>
    <t>0340480320</t>
  </si>
  <si>
    <t>0340482610</t>
  </si>
  <si>
    <t>03404S7670</t>
  </si>
  <si>
    <t>0440280320</t>
  </si>
  <si>
    <t>0442781430</t>
  </si>
  <si>
    <t>03411S4790</t>
  </si>
  <si>
    <t>0440582360</t>
  </si>
  <si>
    <t>0440582520</t>
  </si>
  <si>
    <t>0340380040</t>
  </si>
  <si>
    <t>0340380720</t>
  </si>
  <si>
    <t>03406S4850</t>
  </si>
  <si>
    <t>03406S4860</t>
  </si>
  <si>
    <t>0340882340</t>
  </si>
  <si>
    <t>0340882360</t>
  </si>
  <si>
    <t>0340882520</t>
  </si>
  <si>
    <t>0341214723</t>
  </si>
  <si>
    <t>0341880720</t>
  </si>
  <si>
    <t>0342180720</t>
  </si>
  <si>
    <t>0440614723</t>
  </si>
  <si>
    <t>0440780450</t>
  </si>
  <si>
    <t>04407L5190</t>
  </si>
  <si>
    <t>0440880460</t>
  </si>
  <si>
    <t>0440980480</t>
  </si>
  <si>
    <t>0441084260</t>
  </si>
  <si>
    <t>0441282400</t>
  </si>
  <si>
    <t>0442280720</t>
  </si>
  <si>
    <t>04424L4670</t>
  </si>
  <si>
    <t>041A155130</t>
  </si>
  <si>
    <t>041A155900</t>
  </si>
  <si>
    <t>041A255190</t>
  </si>
  <si>
    <t>0441380040</t>
  </si>
  <si>
    <t>0441480720</t>
  </si>
  <si>
    <t>0441580720</t>
  </si>
  <si>
    <t>0441614210</t>
  </si>
  <si>
    <t>0140582450</t>
  </si>
  <si>
    <t>0140516710</t>
  </si>
  <si>
    <t>0140516722</t>
  </si>
  <si>
    <t>0140516723</t>
  </si>
  <si>
    <t>01405L4970</t>
  </si>
  <si>
    <t>01405R0820</t>
  </si>
  <si>
    <t>0341314780</t>
  </si>
  <si>
    <t>0140216721</t>
  </si>
  <si>
    <t>0140582580</t>
  </si>
  <si>
    <t>0640181120</t>
  </si>
  <si>
    <t>0440380620</t>
  </si>
  <si>
    <t>04403S7690</t>
  </si>
  <si>
    <t>0441980600</t>
  </si>
  <si>
    <t>0442082300</t>
  </si>
  <si>
    <t>0442180720</t>
  </si>
  <si>
    <t>0240183000</t>
  </si>
  <si>
    <t>0240415840</t>
  </si>
  <si>
    <t>0240483010</t>
  </si>
  <si>
    <t>0240483020</t>
  </si>
  <si>
    <t xml:space="preserve"> Проведение комплексных кадастровых работ </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</si>
  <si>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июня 2021 года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адресу:Брянская область, поселок Мичуринский" (Строительство детского сада в п.Мичуринский))</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</si>
  <si>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июня 2021 года №1189  (Строительство детского сада в п.Свень, ул.Соборная)</t>
  </si>
  <si>
    <t xml:space="preserve">Проведение комплексных кадастровых работ </t>
  </si>
  <si>
    <t>Распределение дотации на поддержку  мер  по обеспечению сбалансированности бюджетов сельских поселений на  2022 год и на плановый период 2023 и 2024 годов</t>
  </si>
  <si>
    <t>от 02 марта 2022г.     №6-38-3</t>
  </si>
  <si>
    <t>от 02 марта 2022г.  №6-38-3</t>
  </si>
  <si>
    <t>0100251200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</si>
</sst>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0.0"/>
    <numFmt numFmtId="167" formatCode="0.0"/>
  </numFmts>
  <fonts count="48" x14ac:knownFonts="1">
    <font>
      <sz val="10"/>
      <name val="Arial Cyr"/>
      <charset val="204"/>
    </font>
    <font>
      <sz val="10"/>
      <name val="Arial Cyr"/>
      <charset val="204"/>
    </font>
    <font>
      <sz val="11"/>
      <name val="Times New Roman"/>
      <family val="1"/>
      <charset val="204"/>
    </font>
    <font>
      <b/>
      <sz val="11"/>
      <name val="Times New Roman"/>
      <family val="1"/>
      <charset val="204"/>
    </font>
    <font>
      <sz val="11"/>
      <name val="Calibri"/>
      <family val="2"/>
    </font>
    <font>
      <sz val="11"/>
      <name val="Calibri"/>
      <family val="2"/>
      <scheme val="minor"/>
    </font>
    <font>
      <sz val="10"/>
      <color rgb="FF000000"/>
      <name val="Arial Cyr"/>
      <family val="2"/>
    </font>
    <font>
      <sz val="10"/>
      <color rgb="FF000000"/>
      <name val="Arial Cyr"/>
    </font>
    <font>
      <b/>
      <sz val="12"/>
      <color rgb="FF000000"/>
      <name val="Arial Cyr"/>
      <family val="2"/>
    </font>
    <font>
      <b/>
      <sz val="12"/>
      <color rgb="FF000000"/>
      <name val="Arial Cyr"/>
    </font>
    <font>
      <b/>
      <sz val="10"/>
      <color rgb="FF000000"/>
      <name val="Arial CYR"/>
      <family val="2"/>
    </font>
    <font>
      <b/>
      <sz val="10"/>
      <color rgb="FF000000"/>
      <name val="Arial Cyr"/>
    </font>
    <font>
      <b/>
      <sz val="10"/>
      <color rgb="FF000000"/>
      <name val="Arial"/>
      <family val="2"/>
      <charset val="204"/>
    </font>
    <font>
      <sz val="8"/>
      <color rgb="FF000000"/>
      <name val="Arial Cyr"/>
    </font>
    <font>
      <sz val="11"/>
      <color indexed="8"/>
      <name val="Times New Roman"/>
      <family val="1"/>
      <charset val="204"/>
    </font>
    <font>
      <sz val="10"/>
      <color rgb="FF000000"/>
      <name val="Times New Roman"/>
      <family val="2"/>
    </font>
    <font>
      <sz val="10"/>
      <color rgb="FF000000"/>
      <name val="Times New Roman"/>
      <family val="1"/>
      <charset val="204"/>
    </font>
    <font>
      <sz val="12"/>
      <name val="Times New Roman"/>
      <family val="1"/>
      <charset val="204"/>
    </font>
    <font>
      <b/>
      <sz val="12"/>
      <name val="Times New Roman"/>
      <family val="1"/>
      <charset val="204"/>
    </font>
    <font>
      <u/>
      <sz val="10"/>
      <color indexed="12"/>
      <name val="Arial Cyr"/>
      <charset val="204"/>
    </font>
    <font>
      <sz val="10"/>
      <name val="Arial"/>
      <family val="2"/>
      <charset val="204"/>
    </font>
    <font>
      <sz val="16"/>
      <name val="Times New Roman"/>
      <family val="1"/>
      <charset val="204"/>
    </font>
    <font>
      <sz val="16"/>
      <name val="Arial Cyr"/>
      <charset val="204"/>
    </font>
    <font>
      <b/>
      <sz val="16"/>
      <name val="Times New Roman"/>
      <family val="1"/>
      <charset val="204"/>
    </font>
    <font>
      <b/>
      <sz val="16"/>
      <color rgb="FF000000"/>
      <name val="Times New Roman"/>
      <family val="1"/>
      <charset val="204"/>
    </font>
    <font>
      <sz val="16"/>
      <color rgb="FF000000"/>
      <name val="Times New Roman"/>
      <family val="1"/>
      <charset val="204"/>
    </font>
    <font>
      <sz val="14"/>
      <color indexed="10"/>
      <name val="Times New Roman"/>
      <family val="1"/>
      <charset val="204"/>
    </font>
    <font>
      <sz val="14"/>
      <name val="Times New Roman"/>
      <family val="1"/>
      <charset val="204"/>
    </font>
    <font>
      <sz val="14"/>
      <color rgb="FF000000"/>
      <name val="Times New Roman"/>
      <family val="1"/>
      <charset val="204"/>
    </font>
    <font>
      <b/>
      <sz val="14"/>
      <color rgb="FF000000"/>
      <name val="Times New Roman"/>
      <family val="1"/>
      <charset val="204"/>
    </font>
    <font>
      <sz val="14"/>
      <name val="Arial Cyr"/>
      <charset val="204"/>
    </font>
    <font>
      <sz val="14"/>
      <color rgb="FF000000"/>
      <name val="Times New Roman"/>
      <family val="2"/>
    </font>
    <font>
      <sz val="10"/>
      <name val="Times New Roman"/>
      <family val="1"/>
      <charset val="204"/>
    </font>
    <font>
      <sz val="11"/>
      <color rgb="FF0070C0"/>
      <name val="Times New Roman"/>
      <family val="1"/>
      <charset val="204"/>
    </font>
    <font>
      <sz val="11"/>
      <color indexed="12"/>
      <name val="Times New Roman"/>
      <family val="1"/>
      <charset val="204"/>
    </font>
    <font>
      <b/>
      <sz val="10"/>
      <name val="Times New Roman"/>
      <family val="1"/>
      <charset val="204"/>
    </font>
    <font>
      <b/>
      <sz val="12"/>
      <color indexed="8"/>
      <name val="Times New Roman"/>
      <family val="1"/>
      <charset val="204"/>
    </font>
    <font>
      <sz val="12"/>
      <color indexed="8"/>
      <name val="Times New Roman"/>
      <family val="1"/>
      <charset val="204"/>
    </font>
    <font>
      <b/>
      <sz val="11"/>
      <color indexed="8"/>
      <name val="Times New Roman"/>
      <family val="1"/>
      <charset val="204"/>
    </font>
    <font>
      <b/>
      <i/>
      <sz val="11"/>
      <color indexed="8"/>
      <name val="Times New Roman"/>
      <family val="1"/>
      <charset val="204"/>
    </font>
    <font>
      <i/>
      <sz val="11"/>
      <color indexed="8"/>
      <name val="Times New Roman"/>
      <family val="1"/>
      <charset val="204"/>
    </font>
    <font>
      <sz val="11"/>
      <color theme="1"/>
      <name val="Times New Roman"/>
      <family val="1"/>
      <charset val="204"/>
    </font>
    <font>
      <i/>
      <sz val="11"/>
      <color theme="1"/>
      <name val="Times New Roman"/>
      <family val="1"/>
      <charset val="204"/>
    </font>
    <font>
      <b/>
      <sz val="11"/>
      <color theme="1"/>
      <name val="Times New Roman"/>
      <family val="1"/>
      <charset val="204"/>
    </font>
    <font>
      <b/>
      <i/>
      <sz val="11"/>
      <name val="Times New Roman"/>
      <family val="1"/>
      <charset val="204"/>
    </font>
    <font>
      <i/>
      <sz val="11"/>
      <name val="Times New Roman"/>
      <family val="1"/>
      <charset val="204"/>
    </font>
    <font>
      <b/>
      <sz val="10"/>
      <name val="Arial Cyr"/>
      <charset val="204"/>
    </font>
    <font>
      <b/>
      <sz val="16"/>
      <name val="Arial Cyr"/>
      <charset val="204"/>
    </font>
  </fonts>
  <fills count="7">
    <fill>
      <patternFill patternType="none"/>
    </fill>
    <fill>
      <patternFill patternType="gray125"/>
    </fill>
    <fill>
      <patternFill patternType="solid">
        <fgColor theme="0"/>
        <bgColor indexed="64"/>
      </patternFill>
    </fill>
    <fill>
      <patternFill patternType="solid">
        <fgColor rgb="FFC0C0C0"/>
      </patternFill>
    </fill>
    <fill>
      <patternFill patternType="solid">
        <fgColor rgb="FFFFFF99"/>
      </patternFill>
    </fill>
    <fill>
      <patternFill patternType="solid">
        <fgColor rgb="FFCCFFFF"/>
      </patternFill>
    </fill>
    <fill>
      <patternFill patternType="solid">
        <fgColor indexed="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6">
    <xf numFmtId="0" fontId="0" fillId="0" borderId="0"/>
    <xf numFmtId="0" fontId="4" fillId="0" borderId="0"/>
    <xf numFmtId="0" fontId="5" fillId="0" borderId="0"/>
    <xf numFmtId="0" fontId="4" fillId="0" borderId="0"/>
    <xf numFmtId="0" fontId="5" fillId="0" borderId="0"/>
    <xf numFmtId="0" fontId="6" fillId="0" borderId="0"/>
    <xf numFmtId="0" fontId="7" fillId="0" borderId="0"/>
    <xf numFmtId="0" fontId="6" fillId="0" borderId="0"/>
    <xf numFmtId="0" fontId="7" fillId="0" borderId="0"/>
    <xf numFmtId="0" fontId="4" fillId="0" borderId="0"/>
    <xf numFmtId="0" fontId="5" fillId="0" borderId="0"/>
    <xf numFmtId="0" fontId="6" fillId="3" borderId="0"/>
    <xf numFmtId="0" fontId="7" fillId="3" borderId="0"/>
    <xf numFmtId="0" fontId="6" fillId="0" borderId="0">
      <alignment wrapText="1"/>
    </xf>
    <xf numFmtId="0" fontId="7" fillId="0" borderId="0">
      <alignment wrapText="1"/>
    </xf>
    <xf numFmtId="0" fontId="6" fillId="0" borderId="0"/>
    <xf numFmtId="0" fontId="7" fillId="0" borderId="0"/>
    <xf numFmtId="0" fontId="8" fillId="0" borderId="0">
      <alignment horizontal="center"/>
    </xf>
    <xf numFmtId="0" fontId="9" fillId="0" borderId="0">
      <alignment horizontal="center"/>
    </xf>
    <xf numFmtId="0" fontId="6" fillId="0" borderId="0">
      <alignment horizontal="right"/>
    </xf>
    <xf numFmtId="0" fontId="7" fillId="0" borderId="0">
      <alignment horizontal="right"/>
    </xf>
    <xf numFmtId="0" fontId="6" fillId="3" borderId="6"/>
    <xf numFmtId="0" fontId="7" fillId="3" borderId="6"/>
    <xf numFmtId="0" fontId="6" fillId="0" borderId="7">
      <alignment horizontal="center" vertical="center" wrapText="1"/>
    </xf>
    <xf numFmtId="0" fontId="7" fillId="0" borderId="7">
      <alignment horizontal="center" vertical="center" wrapText="1"/>
    </xf>
    <xf numFmtId="0" fontId="6" fillId="3" borderId="8"/>
    <xf numFmtId="0" fontId="7" fillId="3" borderId="8"/>
    <xf numFmtId="0" fontId="6" fillId="3" borderId="0">
      <alignment shrinkToFit="1"/>
    </xf>
    <xf numFmtId="0" fontId="7" fillId="3" borderId="0">
      <alignment shrinkToFit="1"/>
    </xf>
    <xf numFmtId="0" fontId="10" fillId="0" borderId="8">
      <alignment horizontal="right"/>
    </xf>
    <xf numFmtId="0" fontId="11" fillId="0" borderId="8">
      <alignment horizontal="right"/>
    </xf>
    <xf numFmtId="4" fontId="10" fillId="4" borderId="8">
      <alignment horizontal="right" vertical="top" shrinkToFit="1"/>
    </xf>
    <xf numFmtId="4" fontId="11" fillId="4" borderId="8">
      <alignment horizontal="right" vertical="top" shrinkToFit="1"/>
    </xf>
    <xf numFmtId="4" fontId="10" fillId="5" borderId="8">
      <alignment horizontal="right" vertical="top" shrinkToFit="1"/>
    </xf>
    <xf numFmtId="4" fontId="11" fillId="5" borderId="8">
      <alignment horizontal="right" vertical="top" shrinkToFit="1"/>
    </xf>
    <xf numFmtId="0" fontId="6" fillId="0" borderId="0">
      <alignment horizontal="left" wrapText="1"/>
    </xf>
    <xf numFmtId="0" fontId="7" fillId="0" borderId="0">
      <alignment horizontal="left" wrapText="1"/>
    </xf>
    <xf numFmtId="0" fontId="10" fillId="0" borderId="7">
      <alignment vertical="top" wrapText="1"/>
    </xf>
    <xf numFmtId="0" fontId="11" fillId="0" borderId="7">
      <alignment vertical="top" wrapText="1"/>
    </xf>
    <xf numFmtId="49" fontId="6" fillId="0" borderId="7">
      <alignment horizontal="center" vertical="top" shrinkToFit="1"/>
    </xf>
    <xf numFmtId="49" fontId="7" fillId="0" borderId="7">
      <alignment horizontal="center" vertical="top" shrinkToFit="1"/>
    </xf>
    <xf numFmtId="4" fontId="10" fillId="4" borderId="7">
      <alignment horizontal="right" vertical="top" shrinkToFit="1"/>
    </xf>
    <xf numFmtId="4" fontId="11" fillId="4" borderId="7">
      <alignment horizontal="right" vertical="top" shrinkToFit="1"/>
    </xf>
    <xf numFmtId="4" fontId="10" fillId="5" borderId="7">
      <alignment horizontal="right" vertical="top" shrinkToFit="1"/>
    </xf>
    <xf numFmtId="4" fontId="11" fillId="5" borderId="7">
      <alignment horizontal="right" vertical="top" shrinkToFit="1"/>
    </xf>
    <xf numFmtId="0" fontId="6" fillId="3" borderId="9"/>
    <xf numFmtId="0" fontId="7" fillId="3" borderId="9"/>
    <xf numFmtId="0" fontId="6" fillId="3" borderId="9">
      <alignment horizontal="center"/>
    </xf>
    <xf numFmtId="0" fontId="7" fillId="3" borderId="9">
      <alignment horizontal="center"/>
    </xf>
    <xf numFmtId="4" fontId="10" fillId="0" borderId="7">
      <alignment horizontal="right" vertical="top" shrinkToFit="1"/>
    </xf>
    <xf numFmtId="4" fontId="11" fillId="0" borderId="7">
      <alignment horizontal="right" vertical="top" shrinkToFit="1"/>
    </xf>
    <xf numFmtId="49" fontId="6" fillId="0" borderId="7">
      <alignment horizontal="left" vertical="top" wrapText="1" indent="2"/>
    </xf>
    <xf numFmtId="49" fontId="7" fillId="0" borderId="7">
      <alignment horizontal="left" vertical="top" wrapText="1" indent="2"/>
    </xf>
    <xf numFmtId="4" fontId="6" fillId="0" borderId="7">
      <alignment horizontal="right" vertical="top" shrinkToFit="1"/>
    </xf>
    <xf numFmtId="4" fontId="7" fillId="0" borderId="7">
      <alignment horizontal="right" vertical="top" shrinkToFit="1"/>
    </xf>
    <xf numFmtId="0" fontId="6" fillId="3" borderId="9">
      <alignment shrinkToFit="1"/>
    </xf>
    <xf numFmtId="0" fontId="7" fillId="3" borderId="9">
      <alignment shrinkToFit="1"/>
    </xf>
    <xf numFmtId="0" fontId="6" fillId="3" borderId="8">
      <alignment horizontal="center"/>
    </xf>
    <xf numFmtId="0" fontId="7" fillId="3" borderId="8">
      <alignment horizontal="center"/>
    </xf>
    <xf numFmtId="0" fontId="1" fillId="0" borderId="0"/>
    <xf numFmtId="0" fontId="4" fillId="0" borderId="0"/>
    <xf numFmtId="0" fontId="5" fillId="0" borderId="0"/>
    <xf numFmtId="0" fontId="4" fillId="0" borderId="0"/>
    <xf numFmtId="164" fontId="1" fillId="0" borderId="0" applyFont="0" applyFill="0" applyBorder="0" applyAlignment="0" applyProtection="0"/>
    <xf numFmtId="0" fontId="12" fillId="0" borderId="6"/>
    <xf numFmtId="0" fontId="7" fillId="0" borderId="10"/>
    <xf numFmtId="4" fontId="13" fillId="0" borderId="11">
      <alignment horizontal="right" shrinkToFit="1"/>
    </xf>
    <xf numFmtId="2" fontId="13" fillId="0" borderId="12">
      <alignment horizontal="center" shrinkToFit="1"/>
    </xf>
    <xf numFmtId="4" fontId="13" fillId="0" borderId="12">
      <alignment horizontal="right" shrinkToFit="1"/>
    </xf>
    <xf numFmtId="0" fontId="11" fillId="0" borderId="7">
      <alignment vertical="top" wrapText="1"/>
    </xf>
    <xf numFmtId="4" fontId="11" fillId="5" borderId="7">
      <alignment horizontal="right" vertical="top" shrinkToFit="1"/>
    </xf>
    <xf numFmtId="0" fontId="15" fillId="0" borderId="0">
      <alignment vertical="top" wrapText="1"/>
    </xf>
    <xf numFmtId="0" fontId="16" fillId="0" borderId="0">
      <alignment vertical="top" wrapText="1"/>
    </xf>
    <xf numFmtId="0" fontId="19" fillId="0" borderId="0" applyNumberFormat="0" applyFill="0" applyBorder="0" applyAlignment="0" applyProtection="0">
      <alignment vertical="top"/>
      <protection locked="0"/>
    </xf>
    <xf numFmtId="0" fontId="20" fillId="0" borderId="0"/>
    <xf numFmtId="0" fontId="20" fillId="0" borderId="0"/>
  </cellStyleXfs>
  <cellXfs count="377">
    <xf numFmtId="0" fontId="0" fillId="0" borderId="0" xfId="0"/>
    <xf numFmtId="0" fontId="2" fillId="0" borderId="0" xfId="0" applyFont="1" applyFill="1"/>
    <xf numFmtId="0" fontId="2" fillId="0" borderId="1" xfId="0" applyFont="1" applyBorder="1" applyAlignment="1">
      <alignment wrapText="1"/>
    </xf>
    <xf numFmtId="0" fontId="2" fillId="0" borderId="0" xfId="0" applyFont="1" applyAlignment="1">
      <alignment horizontal="right"/>
    </xf>
    <xf numFmtId="0" fontId="2" fillId="0" borderId="0" xfId="0" applyFont="1"/>
    <xf numFmtId="0" fontId="0" fillId="0" borderId="0" xfId="0" applyBorder="1"/>
    <xf numFmtId="0" fontId="14" fillId="0" borderId="0" xfId="0" applyNumberFormat="1" applyFont="1" applyFill="1" applyBorder="1" applyAlignment="1" applyProtection="1">
      <alignment wrapText="1"/>
    </xf>
    <xf numFmtId="0" fontId="2" fillId="0" borderId="0" xfId="0" applyFont="1" applyFill="1" applyAlignment="1">
      <alignment horizontal="right"/>
    </xf>
    <xf numFmtId="4" fontId="2" fillId="2" borderId="2" xfId="0" applyNumberFormat="1" applyFont="1" applyFill="1" applyBorder="1" applyAlignment="1">
      <alignment horizontal="center"/>
    </xf>
    <xf numFmtId="0" fontId="3" fillId="2" borderId="0" xfId="0" applyFont="1" applyFill="1" applyBorder="1" applyAlignment="1">
      <alignment horizontal="center" vertical="center" wrapText="1"/>
    </xf>
    <xf numFmtId="0" fontId="2" fillId="2" borderId="0" xfId="0" applyFont="1" applyFill="1" applyBorder="1" applyAlignment="1">
      <alignment horizontal="right"/>
    </xf>
    <xf numFmtId="0" fontId="0" fillId="2" borderId="0" xfId="0" applyFill="1"/>
    <xf numFmtId="0" fontId="2" fillId="2" borderId="1" xfId="0" applyFont="1" applyFill="1" applyBorder="1" applyAlignment="1">
      <alignment horizontal="center"/>
    </xf>
    <xf numFmtId="0" fontId="3" fillId="2" borderId="1" xfId="0" applyFont="1" applyFill="1" applyBorder="1" applyAlignment="1">
      <alignment horizontal="center"/>
    </xf>
    <xf numFmtId="0" fontId="3" fillId="2" borderId="1" xfId="0" applyFont="1" applyFill="1" applyBorder="1" applyAlignment="1">
      <alignment wrapText="1"/>
    </xf>
    <xf numFmtId="4" fontId="3" fillId="2" borderId="1"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applyBorder="1"/>
    <xf numFmtId="0" fontId="2" fillId="2" borderId="1" xfId="0" applyFont="1" applyFill="1" applyBorder="1" applyAlignment="1">
      <alignment vertical="top" wrapText="1"/>
    </xf>
    <xf numFmtId="4" fontId="2" fillId="2" borderId="15" xfId="0" applyNumberFormat="1" applyFont="1" applyFill="1" applyBorder="1" applyAlignment="1">
      <alignment horizontal="center"/>
    </xf>
    <xf numFmtId="4" fontId="2" fillId="2" borderId="1" xfId="0" applyNumberFormat="1" applyFont="1" applyFill="1" applyBorder="1" applyAlignment="1">
      <alignment horizontal="center"/>
    </xf>
    <xf numFmtId="0" fontId="3" fillId="0" borderId="0" xfId="0" applyFont="1" applyBorder="1" applyAlignment="1">
      <alignment vertical="top" wrapText="1"/>
    </xf>
    <xf numFmtId="4" fontId="3" fillId="0" borderId="0" xfId="0" applyNumberFormat="1" applyFont="1" applyBorder="1" applyAlignment="1">
      <alignment horizontal="center" vertical="top" wrapText="1"/>
    </xf>
    <xf numFmtId="4" fontId="3" fillId="2" borderId="1" xfId="0" applyNumberFormat="1" applyFont="1" applyFill="1" applyBorder="1" applyAlignment="1">
      <alignment horizontal="center"/>
    </xf>
    <xf numFmtId="4" fontId="2" fillId="0" borderId="0" xfId="0" applyNumberFormat="1" applyFont="1" applyBorder="1"/>
    <xf numFmtId="0" fontId="2" fillId="2" borderId="4" xfId="0" applyFont="1" applyFill="1" applyBorder="1" applyAlignment="1">
      <alignment wrapText="1"/>
    </xf>
    <xf numFmtId="4" fontId="2" fillId="2" borderId="0" xfId="0" applyNumberFormat="1" applyFont="1" applyFill="1" applyBorder="1" applyAlignment="1">
      <alignment horizontal="center"/>
    </xf>
    <xf numFmtId="165" fontId="2" fillId="0" borderId="0" xfId="0" applyNumberFormat="1" applyFont="1" applyBorder="1"/>
    <xf numFmtId="4" fontId="2" fillId="2" borderId="0" xfId="0" applyNumberFormat="1" applyFont="1" applyFill="1" applyBorder="1"/>
    <xf numFmtId="0" fontId="3" fillId="2" borderId="4" xfId="0" applyFont="1" applyFill="1" applyBorder="1" applyAlignment="1">
      <alignment wrapText="1"/>
    </xf>
    <xf numFmtId="0" fontId="0" fillId="0" borderId="1" xfId="0" applyBorder="1"/>
    <xf numFmtId="0" fontId="2" fillId="0" borderId="0" xfId="0" applyFont="1" applyFill="1" applyAlignment="1">
      <alignment horizontal="left"/>
    </xf>
    <xf numFmtId="0" fontId="17" fillId="0" borderId="0" xfId="0" applyFont="1" applyFill="1" applyAlignment="1">
      <alignment horizontal="center" vertical="center"/>
    </xf>
    <xf numFmtId="0" fontId="17" fillId="0" borderId="0" xfId="0" applyFont="1" applyFill="1" applyAlignment="1">
      <alignment horizontal="left"/>
    </xf>
    <xf numFmtId="0" fontId="17" fillId="0" borderId="0" xfId="0" applyFont="1" applyFill="1"/>
    <xf numFmtId="0" fontId="18" fillId="0" borderId="0" xfId="0" applyFont="1" applyFill="1" applyAlignment="1">
      <alignment horizontal="left"/>
    </xf>
    <xf numFmtId="3" fontId="17" fillId="0" borderId="0" xfId="0" applyNumberFormat="1" applyFont="1" applyFill="1" applyAlignment="1">
      <alignment horizontal="center" vertical="center"/>
    </xf>
    <xf numFmtId="0" fontId="18" fillId="6" borderId="18" xfId="0" applyFont="1" applyFill="1" applyBorder="1" applyAlignment="1">
      <alignment wrapText="1"/>
    </xf>
    <xf numFmtId="0" fontId="18" fillId="0" borderId="1" xfId="0" applyFont="1" applyFill="1" applyBorder="1" applyAlignment="1">
      <alignment horizontal="center" vertical="center" wrapText="1"/>
    </xf>
    <xf numFmtId="3" fontId="18" fillId="0" borderId="1"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3" fontId="18" fillId="0" borderId="2" xfId="0" applyNumberFormat="1" applyFont="1" applyFill="1" applyBorder="1" applyAlignment="1">
      <alignment horizontal="center" vertical="center"/>
    </xf>
    <xf numFmtId="3" fontId="2" fillId="0" borderId="0" xfId="0" applyNumberFormat="1" applyFont="1" applyFill="1"/>
    <xf numFmtId="0" fontId="18" fillId="0" borderId="1" xfId="0" applyFont="1" applyFill="1" applyBorder="1" applyAlignment="1">
      <alignment horizontal="left" vertical="center" wrapText="1"/>
    </xf>
    <xf numFmtId="3" fontId="18" fillId="0" borderId="1" xfId="0" applyNumberFormat="1" applyFont="1" applyFill="1" applyBorder="1" applyAlignment="1">
      <alignment horizontal="center" vertical="center"/>
    </xf>
    <xf numFmtId="0" fontId="17" fillId="0" borderId="1" xfId="0" applyFont="1" applyFill="1" applyBorder="1" applyAlignment="1">
      <alignment horizontal="left" vertical="center" wrapText="1"/>
    </xf>
    <xf numFmtId="3" fontId="17" fillId="0" borderId="1" xfId="0" applyNumberFormat="1" applyFont="1" applyFill="1" applyBorder="1" applyAlignment="1">
      <alignment horizontal="center" vertical="center"/>
    </xf>
    <xf numFmtId="0" fontId="17" fillId="0" borderId="1" xfId="0" applyFont="1" applyFill="1" applyBorder="1" applyAlignment="1">
      <alignment horizontal="left" vertical="top" wrapText="1"/>
    </xf>
    <xf numFmtId="3" fontId="18" fillId="0" borderId="1" xfId="0" applyNumberFormat="1" applyFont="1" applyFill="1" applyBorder="1" applyAlignment="1">
      <alignment horizontal="left" vertical="center" wrapText="1"/>
    </xf>
    <xf numFmtId="3" fontId="17" fillId="0" borderId="1" xfId="0" applyNumberFormat="1" applyFont="1" applyFill="1" applyBorder="1" applyAlignment="1">
      <alignment horizontal="center" vertical="center" wrapText="1"/>
    </xf>
    <xf numFmtId="0" fontId="17" fillId="2" borderId="1" xfId="0" applyFont="1" applyFill="1" applyBorder="1" applyAlignment="1">
      <alignment horizontal="left" vertical="top" wrapText="1"/>
    </xf>
    <xf numFmtId="3" fontId="17" fillId="0" borderId="1" xfId="0" applyNumberFormat="1" applyFont="1" applyFill="1" applyBorder="1" applyAlignment="1">
      <alignment horizontal="left" vertical="center" wrapText="1"/>
    </xf>
    <xf numFmtId="0" fontId="17" fillId="2" borderId="1" xfId="0" applyFont="1" applyFill="1" applyBorder="1" applyAlignment="1">
      <alignment horizontal="left" vertical="center" wrapText="1"/>
    </xf>
    <xf numFmtId="3" fontId="17" fillId="2" borderId="1" xfId="0" applyNumberFormat="1" applyFont="1" applyFill="1" applyBorder="1" applyAlignment="1">
      <alignment horizontal="center" vertical="center"/>
    </xf>
    <xf numFmtId="0" fontId="18" fillId="0" borderId="1" xfId="0" applyFont="1" applyBorder="1" applyAlignment="1">
      <alignment horizontal="left" vertical="center" wrapText="1"/>
    </xf>
    <xf numFmtId="0" fontId="17" fillId="0" borderId="1" xfId="0" applyFont="1" applyBorder="1" applyAlignment="1">
      <alignment horizontal="left" vertical="center" wrapText="1"/>
    </xf>
    <xf numFmtId="4" fontId="17" fillId="0" borderId="1" xfId="0" applyNumberFormat="1" applyFont="1" applyFill="1" applyBorder="1" applyAlignment="1">
      <alignment horizontal="center" vertical="center" wrapText="1" shrinkToFit="1"/>
    </xf>
    <xf numFmtId="0" fontId="17" fillId="0" borderId="1" xfId="73" applyFont="1" applyBorder="1" applyAlignment="1" applyProtection="1">
      <alignment wrapText="1"/>
    </xf>
    <xf numFmtId="0" fontId="17" fillId="0" borderId="1" xfId="73" applyFont="1" applyBorder="1" applyAlignment="1" applyProtection="1">
      <alignment vertical="top" wrapText="1"/>
    </xf>
    <xf numFmtId="0" fontId="18" fillId="0" borderId="1" xfId="73" applyFont="1" applyBorder="1" applyAlignment="1" applyProtection="1">
      <alignment wrapText="1"/>
    </xf>
    <xf numFmtId="4" fontId="18" fillId="0" borderId="1" xfId="0" applyNumberFormat="1" applyFont="1" applyFill="1" applyBorder="1" applyAlignment="1">
      <alignment horizontal="center" vertical="center" wrapText="1" shrinkToFit="1"/>
    </xf>
    <xf numFmtId="0" fontId="18" fillId="2" borderId="1" xfId="0" applyFont="1" applyFill="1" applyBorder="1" applyAlignment="1">
      <alignment vertical="center"/>
    </xf>
    <xf numFmtId="0" fontId="18" fillId="6" borderId="1" xfId="0"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17" fillId="6" borderId="1" xfId="0" applyFont="1" applyFill="1" applyBorder="1" applyAlignment="1">
      <alignment vertical="center"/>
    </xf>
    <xf numFmtId="0" fontId="17" fillId="6" borderId="1" xfId="0" applyNumberFormat="1" applyFont="1" applyFill="1" applyBorder="1" applyAlignment="1">
      <alignment horizontal="center" wrapText="1"/>
    </xf>
    <xf numFmtId="0" fontId="18" fillId="6" borderId="1" xfId="0" applyNumberFormat="1" applyFont="1" applyFill="1" applyBorder="1" applyAlignment="1">
      <alignment horizontal="center" wrapText="1"/>
    </xf>
    <xf numFmtId="0" fontId="17" fillId="6" borderId="1" xfId="0" applyNumberFormat="1" applyFont="1" applyFill="1" applyBorder="1" applyAlignment="1">
      <alignment horizontal="left" wrapText="1"/>
    </xf>
    <xf numFmtId="4" fontId="17" fillId="2" borderId="1" xfId="0" applyNumberFormat="1" applyFont="1" applyFill="1" applyBorder="1" applyAlignment="1">
      <alignment horizontal="center" vertical="center"/>
    </xf>
    <xf numFmtId="0" fontId="17" fillId="2" borderId="1" xfId="0" applyFont="1" applyFill="1" applyBorder="1" applyAlignment="1">
      <alignment vertical="center"/>
    </xf>
    <xf numFmtId="0" fontId="17" fillId="6" borderId="1" xfId="0" applyNumberFormat="1" applyFont="1" applyFill="1" applyBorder="1" applyAlignment="1">
      <alignment horizontal="center" vertical="center" wrapText="1"/>
    </xf>
    <xf numFmtId="4" fontId="17" fillId="2" borderId="1" xfId="0" applyNumberFormat="1" applyFont="1" applyFill="1" applyBorder="1" applyAlignment="1">
      <alignment horizontal="center" vertical="center" wrapText="1"/>
    </xf>
    <xf numFmtId="0" fontId="17" fillId="6" borderId="1" xfId="0" applyNumberFormat="1" applyFont="1" applyFill="1" applyBorder="1" applyAlignment="1">
      <alignment horizontal="left" vertical="center" wrapText="1"/>
    </xf>
    <xf numFmtId="4" fontId="17" fillId="2" borderId="0" xfId="0" applyNumberFormat="1" applyFont="1" applyFill="1" applyAlignment="1">
      <alignment horizontal="center" vertical="center"/>
    </xf>
    <xf numFmtId="0" fontId="17" fillId="6" borderId="2" xfId="0" applyNumberFormat="1" applyFont="1" applyFill="1" applyBorder="1" applyAlignment="1">
      <alignment horizontal="left" wrapText="1"/>
    </xf>
    <xf numFmtId="0" fontId="18" fillId="6" borderId="1" xfId="0" applyFont="1" applyFill="1" applyBorder="1" applyAlignment="1">
      <alignment vertical="center"/>
    </xf>
    <xf numFmtId="0" fontId="18" fillId="6" borderId="1" xfId="0" applyNumberFormat="1" applyFont="1" applyFill="1" applyBorder="1" applyAlignment="1">
      <alignment horizontal="left" wrapText="1"/>
    </xf>
    <xf numFmtId="4" fontId="18" fillId="2" borderId="0" xfId="0" applyNumberFormat="1" applyFont="1" applyFill="1" applyAlignment="1">
      <alignment horizontal="center" vertical="center"/>
    </xf>
    <xf numFmtId="0" fontId="17" fillId="0" borderId="0" xfId="0" applyFont="1" applyAlignment="1">
      <alignment wrapText="1"/>
    </xf>
    <xf numFmtId="4" fontId="17" fillId="0" borderId="1" xfId="0" applyNumberFormat="1" applyFont="1" applyBorder="1" applyAlignment="1">
      <alignment horizontal="center" vertical="center" wrapText="1"/>
    </xf>
    <xf numFmtId="0" fontId="17" fillId="0" borderId="1" xfId="0" applyFont="1" applyBorder="1" applyAlignment="1">
      <alignment wrapText="1"/>
    </xf>
    <xf numFmtId="0" fontId="17" fillId="0" borderId="3" xfId="0" applyFont="1" applyBorder="1" applyAlignment="1">
      <alignment wrapText="1"/>
    </xf>
    <xf numFmtId="4" fontId="17" fillId="0" borderId="3" xfId="0" applyNumberFormat="1" applyFont="1" applyBorder="1" applyAlignment="1">
      <alignment horizontal="center" vertical="center" wrapText="1"/>
    </xf>
    <xf numFmtId="0" fontId="17" fillId="0" borderId="1" xfId="0" applyFont="1" applyBorder="1" applyAlignment="1">
      <alignment horizontal="justify" vertical="center" wrapText="1"/>
    </xf>
    <xf numFmtId="0" fontId="17" fillId="6" borderId="4" xfId="0" applyFont="1" applyFill="1" applyBorder="1" applyAlignment="1">
      <alignment vertical="center"/>
    </xf>
    <xf numFmtId="4" fontId="17" fillId="6" borderId="5" xfId="0" applyNumberFormat="1" applyFont="1" applyFill="1" applyBorder="1" applyAlignment="1">
      <alignment horizontal="center" vertical="center" wrapText="1"/>
    </xf>
    <xf numFmtId="4" fontId="18" fillId="6" borderId="5" xfId="0" applyNumberFormat="1" applyFont="1" applyFill="1" applyBorder="1" applyAlignment="1">
      <alignment horizontal="center" wrapText="1"/>
    </xf>
    <xf numFmtId="4" fontId="18" fillId="6" borderId="1" xfId="0" applyNumberFormat="1" applyFont="1" applyFill="1" applyBorder="1" applyAlignment="1">
      <alignment horizontal="center"/>
    </xf>
    <xf numFmtId="4" fontId="17" fillId="0" borderId="0" xfId="0" applyNumberFormat="1" applyFont="1" applyFill="1" applyAlignment="1">
      <alignment horizontal="left"/>
    </xf>
    <xf numFmtId="0" fontId="2" fillId="0" borderId="0" xfId="0" applyFont="1" applyFill="1" applyAlignment="1">
      <alignment horizontal="center" vertical="center"/>
    </xf>
    <xf numFmtId="4" fontId="2" fillId="0" borderId="0" xfId="0" applyNumberFormat="1" applyFont="1" applyFill="1" applyAlignment="1">
      <alignment horizontal="left"/>
    </xf>
    <xf numFmtId="4" fontId="2" fillId="0" borderId="0" xfId="0" applyNumberFormat="1" applyFont="1" applyFill="1" applyAlignment="1">
      <alignment horizontal="center" vertical="center"/>
    </xf>
    <xf numFmtId="3" fontId="2" fillId="0" borderId="0" xfId="0" applyNumberFormat="1" applyFont="1" applyFill="1" applyAlignment="1">
      <alignment horizontal="center" vertical="center"/>
    </xf>
    <xf numFmtId="49" fontId="21" fillId="2" borderId="0" xfId="74" applyNumberFormat="1" applyFont="1" applyFill="1" applyBorder="1" applyAlignment="1">
      <alignment wrapText="1"/>
    </xf>
    <xf numFmtId="49" fontId="21" fillId="2" borderId="0" xfId="74" applyNumberFormat="1" applyFont="1" applyFill="1" applyBorder="1" applyAlignment="1">
      <alignment horizontal="center"/>
    </xf>
    <xf numFmtId="0" fontId="21" fillId="2" borderId="0" xfId="0" applyFont="1" applyFill="1"/>
    <xf numFmtId="0" fontId="22" fillId="0" borderId="0" xfId="0" applyFont="1"/>
    <xf numFmtId="49" fontId="21" fillId="2" borderId="0" xfId="74" applyNumberFormat="1" applyFont="1" applyFill="1" applyBorder="1"/>
    <xf numFmtId="0" fontId="21" fillId="0" borderId="0" xfId="0" applyFont="1" applyProtection="1">
      <protection locked="0"/>
    </xf>
    <xf numFmtId="0" fontId="21" fillId="0" borderId="0" xfId="0" applyFont="1" applyAlignment="1" applyProtection="1">
      <alignment horizontal="right"/>
      <protection locked="0"/>
    </xf>
    <xf numFmtId="49" fontId="23" fillId="2" borderId="1" xfId="74" applyNumberFormat="1" applyFont="1" applyFill="1" applyBorder="1" applyAlignment="1">
      <alignment horizontal="center" vertical="center" textRotation="90" wrapText="1"/>
    </xf>
    <xf numFmtId="49" fontId="23" fillId="2" borderId="1" xfId="74" applyNumberFormat="1" applyFont="1" applyFill="1" applyBorder="1" applyAlignment="1">
      <alignment horizontal="center" vertical="center" wrapText="1"/>
    </xf>
    <xf numFmtId="0" fontId="24" fillId="2" borderId="1" xfId="35" applyNumberFormat="1" applyFont="1" applyFill="1" applyBorder="1" applyAlignment="1" applyProtection="1">
      <alignment vertical="top" wrapText="1"/>
    </xf>
    <xf numFmtId="1" fontId="24" fillId="2" borderId="1" xfId="39" applyNumberFormat="1" applyFont="1" applyFill="1" applyBorder="1" applyProtection="1">
      <alignment horizontal="center" vertical="top" shrinkToFit="1"/>
    </xf>
    <xf numFmtId="4" fontId="24" fillId="2" borderId="1" xfId="42" applyFont="1" applyFill="1" applyBorder="1" applyProtection="1">
      <alignment horizontal="right" vertical="top" shrinkToFit="1"/>
    </xf>
    <xf numFmtId="0" fontId="25" fillId="2" borderId="1" xfId="35" applyNumberFormat="1" applyFont="1" applyFill="1" applyBorder="1" applyAlignment="1" applyProtection="1">
      <alignment vertical="top" wrapText="1"/>
    </xf>
    <xf numFmtId="1" fontId="25" fillId="2" borderId="1" xfId="39" applyNumberFormat="1" applyFont="1" applyFill="1" applyBorder="1" applyProtection="1">
      <alignment horizontal="center" vertical="top" shrinkToFit="1"/>
    </xf>
    <xf numFmtId="4" fontId="25" fillId="2" borderId="1" xfId="42" applyFont="1" applyFill="1" applyBorder="1" applyProtection="1">
      <alignment horizontal="right" vertical="top" shrinkToFit="1"/>
    </xf>
    <xf numFmtId="49" fontId="25" fillId="2" borderId="1" xfId="39" applyNumberFormat="1" applyFont="1" applyFill="1" applyBorder="1" applyProtection="1">
      <alignment horizontal="center" vertical="top" shrinkToFit="1"/>
    </xf>
    <xf numFmtId="0" fontId="23" fillId="0" borderId="1" xfId="0" applyFont="1" applyBorder="1" applyAlignment="1">
      <alignment horizontal="center" wrapText="1"/>
    </xf>
    <xf numFmtId="0" fontId="23" fillId="0" borderId="1" xfId="0" applyFont="1" applyBorder="1" applyAlignment="1">
      <alignment horizontal="center"/>
    </xf>
    <xf numFmtId="4" fontId="23" fillId="0" borderId="1" xfId="0" applyNumberFormat="1" applyFont="1" applyBorder="1" applyAlignment="1">
      <alignment horizontal="right"/>
    </xf>
    <xf numFmtId="0" fontId="21" fillId="0" borderId="1" xfId="0" applyFont="1" applyBorder="1" applyAlignment="1">
      <alignment horizontal="center" wrapText="1"/>
    </xf>
    <xf numFmtId="0" fontId="21" fillId="0" borderId="1" xfId="0" applyFont="1" applyBorder="1" applyAlignment="1">
      <alignment horizontal="center"/>
    </xf>
    <xf numFmtId="4" fontId="21" fillId="0" borderId="1" xfId="0" applyNumberFormat="1" applyFont="1" applyBorder="1" applyAlignment="1">
      <alignment horizontal="right"/>
    </xf>
    <xf numFmtId="0" fontId="21" fillId="0" borderId="1" xfId="0" applyFont="1" applyBorder="1" applyAlignment="1">
      <alignment wrapText="1"/>
    </xf>
    <xf numFmtId="0" fontId="21" fillId="0" borderId="1" xfId="0" applyFont="1" applyBorder="1"/>
    <xf numFmtId="0" fontId="23" fillId="0" borderId="1" xfId="0" applyFont="1" applyBorder="1"/>
    <xf numFmtId="4" fontId="23" fillId="0" borderId="1" xfId="0" applyNumberFormat="1" applyFont="1" applyBorder="1"/>
    <xf numFmtId="4" fontId="0" fillId="0" borderId="0" xfId="0" applyNumberFormat="1"/>
    <xf numFmtId="49" fontId="26" fillId="2" borderId="0" xfId="75" applyNumberFormat="1" applyFont="1" applyFill="1" applyBorder="1"/>
    <xf numFmtId="49" fontId="27" fillId="2" borderId="0" xfId="75" applyNumberFormat="1" applyFont="1" applyFill="1" applyBorder="1"/>
    <xf numFmtId="49" fontId="27" fillId="2" borderId="0" xfId="75" applyNumberFormat="1" applyFont="1" applyFill="1" applyBorder="1" applyAlignment="1">
      <alignment horizontal="center"/>
    </xf>
    <xf numFmtId="0" fontId="27" fillId="2" borderId="0" xfId="0" applyFont="1" applyFill="1"/>
    <xf numFmtId="0" fontId="30" fillId="0" borderId="0" xfId="0" applyFont="1"/>
    <xf numFmtId="4" fontId="30" fillId="0" borderId="0" xfId="0" applyNumberFormat="1" applyFont="1"/>
    <xf numFmtId="0" fontId="31" fillId="0" borderId="0" xfId="71" applyFont="1" applyFill="1" applyAlignment="1">
      <alignment vertical="top" wrapText="1"/>
    </xf>
    <xf numFmtId="0" fontId="27" fillId="0" borderId="0" xfId="0" applyFont="1"/>
    <xf numFmtId="0" fontId="15" fillId="0" borderId="0" xfId="71" applyFont="1" applyFill="1" applyAlignment="1">
      <alignment vertical="top" wrapText="1"/>
    </xf>
    <xf numFmtId="0" fontId="28" fillId="0" borderId="0" xfId="71" applyFont="1" applyFill="1" applyAlignment="1">
      <alignment horizontal="center" vertical="center" wrapText="1"/>
    </xf>
    <xf numFmtId="0" fontId="28" fillId="0" borderId="0" xfId="71" applyFont="1" applyFill="1" applyAlignment="1">
      <alignment horizontal="left" vertical="center" wrapText="1"/>
    </xf>
    <xf numFmtId="0" fontId="28" fillId="0" borderId="7" xfId="71" applyFont="1" applyFill="1" applyBorder="1" applyAlignment="1">
      <alignment horizontal="center" vertical="center" wrapText="1"/>
    </xf>
    <xf numFmtId="0" fontId="29" fillId="0" borderId="7" xfId="0" applyFont="1" applyFill="1" applyBorder="1" applyAlignment="1">
      <alignment horizontal="left" vertical="center" wrapText="1"/>
    </xf>
    <xf numFmtId="0" fontId="29" fillId="0" borderId="7" xfId="0" applyFont="1" applyFill="1" applyBorder="1" applyAlignment="1">
      <alignment horizontal="center" vertical="center" wrapText="1"/>
    </xf>
    <xf numFmtId="0" fontId="30" fillId="0" borderId="7" xfId="0" applyFont="1" applyFill="1" applyBorder="1" applyAlignment="1">
      <alignment vertical="top" wrapText="1"/>
    </xf>
    <xf numFmtId="4" fontId="29" fillId="0" borderId="7" xfId="0" applyNumberFormat="1" applyFont="1" applyFill="1" applyBorder="1" applyAlignment="1">
      <alignment horizontal="right" vertical="center" wrapText="1"/>
    </xf>
    <xf numFmtId="4" fontId="15" fillId="0" borderId="0" xfId="71" applyNumberFormat="1" applyFont="1" applyFill="1" applyAlignment="1">
      <alignment vertical="top" wrapText="1"/>
    </xf>
    <xf numFmtId="0" fontId="29" fillId="0" borderId="7" xfId="0" applyFont="1" applyFill="1" applyBorder="1" applyAlignment="1">
      <alignment vertical="top" wrapText="1"/>
    </xf>
    <xf numFmtId="0" fontId="28" fillId="0" borderId="7" xfId="0" applyFont="1" applyFill="1" applyBorder="1" applyAlignment="1">
      <alignment horizontal="left" vertical="center" wrapText="1"/>
    </xf>
    <xf numFmtId="0" fontId="28" fillId="0" borderId="7" xfId="0" applyFont="1" applyFill="1" applyBorder="1" applyAlignment="1">
      <alignment horizontal="center" vertical="center" wrapText="1"/>
    </xf>
    <xf numFmtId="0" fontId="28" fillId="0" borderId="7" xfId="0" applyFont="1" applyFill="1" applyBorder="1" applyAlignment="1">
      <alignment vertical="top" wrapText="1"/>
    </xf>
    <xf numFmtId="4" fontId="28" fillId="0" borderId="7" xfId="0" applyNumberFormat="1" applyFont="1" applyFill="1" applyBorder="1" applyAlignment="1">
      <alignment horizontal="right" vertical="center" wrapText="1"/>
    </xf>
    <xf numFmtId="0" fontId="28" fillId="0" borderId="7"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xf numFmtId="4" fontId="2" fillId="2" borderId="1" xfId="0" applyNumberFormat="1" applyFont="1" applyFill="1" applyBorder="1" applyAlignment="1">
      <alignment horizontal="center" vertical="center"/>
    </xf>
    <xf numFmtId="0" fontId="2" fillId="0" borderId="0" xfId="0" applyFont="1" applyAlignment="1"/>
    <xf numFmtId="0" fontId="32" fillId="0" borderId="0" xfId="0" applyFont="1" applyAlignment="1"/>
    <xf numFmtId="0" fontId="32" fillId="0" borderId="0" xfId="0" applyFont="1" applyFill="1"/>
    <xf numFmtId="0" fontId="17" fillId="0" borderId="0" xfId="0" applyFont="1" applyFill="1" applyAlignment="1">
      <alignment horizontal="right"/>
    </xf>
    <xf numFmtId="0" fontId="30" fillId="0" borderId="0" xfId="0" applyFont="1" applyFill="1"/>
    <xf numFmtId="0" fontId="2" fillId="0" borderId="2" xfId="0"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6" fontId="2" fillId="2" borderId="2"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167" fontId="2" fillId="2"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167" fontId="34" fillId="2" borderId="1" xfId="0" applyNumberFormat="1" applyFont="1" applyFill="1" applyBorder="1" applyAlignment="1">
      <alignment horizontal="center" vertical="center" wrapText="1"/>
    </xf>
    <xf numFmtId="0" fontId="18" fillId="0" borderId="0" xfId="0" applyFont="1" applyAlignment="1">
      <alignment horizontal="center"/>
    </xf>
    <xf numFmtId="0" fontId="27" fillId="0" borderId="0" xfId="0" applyFont="1" applyFill="1"/>
    <xf numFmtId="0" fontId="27" fillId="0" borderId="0" xfId="0" applyFont="1" applyFill="1" applyAlignment="1">
      <alignment horizontal="right"/>
    </xf>
    <xf numFmtId="0" fontId="17" fillId="0" borderId="1" xfId="0" applyFont="1" applyFill="1" applyBorder="1" applyAlignment="1">
      <alignment horizontal="center" vertical="center" wrapText="1"/>
    </xf>
    <xf numFmtId="0" fontId="18" fillId="0" borderId="1" xfId="0" applyFont="1" applyFill="1" applyBorder="1" applyAlignment="1">
      <alignment horizontal="left" vertical="top" wrapText="1"/>
    </xf>
    <xf numFmtId="166" fontId="36" fillId="2" borderId="1" xfId="0" applyNumberFormat="1" applyFont="1" applyFill="1" applyBorder="1" applyAlignment="1">
      <alignment horizontal="right" vertical="top" wrapText="1"/>
    </xf>
    <xf numFmtId="0" fontId="18" fillId="0" borderId="1" xfId="0" applyFont="1" applyFill="1" applyBorder="1" applyAlignment="1">
      <alignment vertical="top" wrapText="1"/>
    </xf>
    <xf numFmtId="0" fontId="17" fillId="0" borderId="1" xfId="0" applyFont="1" applyFill="1" applyBorder="1" applyAlignment="1">
      <alignment vertical="top" wrapText="1"/>
    </xf>
    <xf numFmtId="166" fontId="37" fillId="2" borderId="1" xfId="0" applyNumberFormat="1" applyFont="1" applyFill="1" applyBorder="1" applyAlignment="1">
      <alignment horizontal="right" vertical="top" wrapText="1"/>
    </xf>
    <xf numFmtId="166" fontId="37" fillId="2" borderId="1" xfId="0" applyNumberFormat="1" applyFont="1" applyFill="1" applyBorder="1" applyAlignment="1">
      <alignment horizontal="left" vertical="top" wrapText="1"/>
    </xf>
    <xf numFmtId="0" fontId="14" fillId="6" borderId="0" xfId="0" applyFont="1" applyFill="1" applyAlignment="1">
      <alignment horizontal="center" vertical="center"/>
    </xf>
    <xf numFmtId="0" fontId="14" fillId="6" borderId="0" xfId="0" applyFont="1" applyFill="1" applyAlignment="1">
      <alignment wrapText="1"/>
    </xf>
    <xf numFmtId="0" fontId="2" fillId="6" borderId="0" xfId="0" applyFont="1" applyFill="1" applyAlignment="1">
      <alignment horizontal="left"/>
    </xf>
    <xf numFmtId="4" fontId="14" fillId="6" borderId="0" xfId="0" applyNumberFormat="1" applyFont="1" applyFill="1"/>
    <xf numFmtId="0" fontId="2" fillId="0" borderId="0" xfId="0" applyFont="1" applyBorder="1" applyAlignment="1">
      <alignment horizontal="right"/>
    </xf>
    <xf numFmtId="0" fontId="38" fillId="6" borderId="19" xfId="0" applyFont="1" applyFill="1" applyBorder="1" applyAlignment="1">
      <alignment horizontal="center" vertical="top" wrapText="1"/>
    </xf>
    <xf numFmtId="0" fontId="38" fillId="6" borderId="20" xfId="0" applyFont="1" applyFill="1" applyBorder="1" applyAlignment="1">
      <alignment horizontal="center" vertical="top" wrapText="1"/>
    </xf>
    <xf numFmtId="4" fontId="38" fillId="6" borderId="21" xfId="0" applyNumberFormat="1" applyFont="1" applyFill="1" applyBorder="1" applyAlignment="1">
      <alignment horizontal="center" wrapText="1"/>
    </xf>
    <xf numFmtId="0" fontId="3" fillId="0" borderId="22" xfId="0" applyFont="1" applyBorder="1" applyAlignment="1">
      <alignment horizontal="center"/>
    </xf>
    <xf numFmtId="0" fontId="3" fillId="0" borderId="23" xfId="0" applyFont="1" applyBorder="1" applyAlignment="1">
      <alignment horizontal="center"/>
    </xf>
    <xf numFmtId="0" fontId="40" fillId="6" borderId="27"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1" xfId="0" applyFont="1" applyFill="1" applyBorder="1" applyAlignment="1">
      <alignment wrapText="1"/>
    </xf>
    <xf numFmtId="4" fontId="14" fillId="2" borderId="1" xfId="0" applyNumberFormat="1" applyFont="1" applyFill="1" applyBorder="1"/>
    <xf numFmtId="4" fontId="2" fillId="2" borderId="28" xfId="0" applyNumberFormat="1" applyFont="1" applyFill="1" applyBorder="1"/>
    <xf numFmtId="0" fontId="40" fillId="2" borderId="1" xfId="0" applyFont="1" applyFill="1" applyBorder="1" applyAlignment="1">
      <alignment wrapText="1"/>
    </xf>
    <xf numFmtId="4" fontId="40" fillId="2" borderId="1" xfId="0" applyNumberFormat="1" applyFont="1" applyFill="1" applyBorder="1"/>
    <xf numFmtId="0" fontId="40" fillId="2" borderId="27" xfId="0" applyFont="1" applyFill="1" applyBorder="1" applyAlignment="1">
      <alignment horizontal="center" vertical="center"/>
    </xf>
    <xf numFmtId="0" fontId="14" fillId="2" borderId="29" xfId="0" applyFont="1" applyFill="1" applyBorder="1" applyAlignment="1">
      <alignment horizontal="center" vertical="center"/>
    </xf>
    <xf numFmtId="4" fontId="40" fillId="2" borderId="3" xfId="0" applyNumberFormat="1" applyFont="1" applyFill="1" applyBorder="1"/>
    <xf numFmtId="4" fontId="14" fillId="2" borderId="3" xfId="0" applyNumberFormat="1" applyFont="1" applyFill="1" applyBorder="1"/>
    <xf numFmtId="4" fontId="14" fillId="2" borderId="30" xfId="0" applyNumberFormat="1" applyFont="1" applyFill="1" applyBorder="1"/>
    <xf numFmtId="4" fontId="40" fillId="2" borderId="30" xfId="0" applyNumberFormat="1" applyFont="1" applyFill="1" applyBorder="1"/>
    <xf numFmtId="0" fontId="38" fillId="2" borderId="29" xfId="0" applyFont="1" applyFill="1" applyBorder="1" applyAlignment="1">
      <alignment horizontal="center" vertical="center"/>
    </xf>
    <xf numFmtId="0" fontId="38" fillId="2" borderId="3" xfId="0" applyFont="1" applyFill="1" applyBorder="1" applyAlignment="1">
      <alignment wrapText="1"/>
    </xf>
    <xf numFmtId="4" fontId="38" fillId="2" borderId="3" xfId="0" applyNumberFormat="1" applyFont="1" applyFill="1" applyBorder="1"/>
    <xf numFmtId="4" fontId="38" fillId="2" borderId="30" xfId="0" applyNumberFormat="1" applyFont="1" applyFill="1" applyBorder="1"/>
    <xf numFmtId="0" fontId="40" fillId="2" borderId="31" xfId="0" applyFont="1" applyFill="1" applyBorder="1" applyAlignment="1">
      <alignment horizontal="center" vertical="center"/>
    </xf>
    <xf numFmtId="0" fontId="14" fillId="2" borderId="1" xfId="0" applyFont="1" applyFill="1" applyBorder="1" applyAlignment="1">
      <alignment horizontal="center" vertical="center"/>
    </xf>
    <xf numFmtId="4" fontId="14" fillId="2" borderId="1" xfId="0" applyNumberFormat="1" applyFont="1" applyFill="1" applyBorder="1" applyAlignment="1">
      <alignment horizontal="right" wrapText="1"/>
    </xf>
    <xf numFmtId="4" fontId="14" fillId="2" borderId="1" xfId="0" applyNumberFormat="1" applyFont="1" applyFill="1" applyBorder="1" applyAlignment="1">
      <alignment horizontal="right"/>
    </xf>
    <xf numFmtId="4" fontId="2" fillId="2" borderId="28" xfId="0" applyNumberFormat="1" applyFont="1" applyFill="1" applyBorder="1" applyAlignment="1">
      <alignment horizontal="right"/>
    </xf>
    <xf numFmtId="4" fontId="2" fillId="2" borderId="1" xfId="0" applyNumberFormat="1" applyFont="1" applyFill="1" applyBorder="1" applyAlignment="1">
      <alignment horizontal="right"/>
    </xf>
    <xf numFmtId="4" fontId="2" fillId="2" borderId="1" xfId="0" applyNumberFormat="1" applyFont="1" applyFill="1" applyBorder="1"/>
    <xf numFmtId="0" fontId="38" fillId="2" borderId="27" xfId="0" applyFont="1" applyFill="1" applyBorder="1" applyAlignment="1">
      <alignment horizontal="center" vertical="center"/>
    </xf>
    <xf numFmtId="0" fontId="14" fillId="2" borderId="1" xfId="0" applyFont="1" applyFill="1" applyBorder="1" applyAlignment="1">
      <alignment horizontal="left" vertical="top" wrapText="1"/>
    </xf>
    <xf numFmtId="4" fontId="14" fillId="2" borderId="1" xfId="0" applyNumberFormat="1" applyFont="1" applyFill="1" applyBorder="1" applyAlignment="1">
      <alignment horizontal="right" vertical="top" wrapText="1"/>
    </xf>
    <xf numFmtId="4" fontId="14" fillId="2" borderId="28" xfId="0" applyNumberFormat="1" applyFont="1" applyFill="1" applyBorder="1" applyAlignment="1">
      <alignment horizontal="right" vertical="top" wrapText="1"/>
    </xf>
    <xf numFmtId="0" fontId="38" fillId="6" borderId="33" xfId="0" applyFont="1" applyFill="1" applyBorder="1" applyAlignment="1">
      <alignment horizontal="center" vertical="center"/>
    </xf>
    <xf numFmtId="0" fontId="38" fillId="6" borderId="34" xfId="0" applyFont="1" applyFill="1" applyBorder="1" applyAlignment="1">
      <alignment wrapText="1"/>
    </xf>
    <xf numFmtId="4" fontId="38" fillId="6" borderId="34" xfId="0" applyNumberFormat="1" applyFont="1" applyFill="1" applyBorder="1"/>
    <xf numFmtId="4" fontId="38" fillId="6" borderId="35" xfId="0" applyNumberFormat="1" applyFont="1" applyFill="1" applyBorder="1"/>
    <xf numFmtId="0" fontId="40" fillId="6" borderId="31" xfId="0" applyFont="1" applyFill="1" applyBorder="1" applyAlignment="1">
      <alignment horizontal="center" vertical="center"/>
    </xf>
    <xf numFmtId="0" fontId="2" fillId="6" borderId="27" xfId="0" applyFont="1" applyFill="1" applyBorder="1" applyAlignment="1">
      <alignment horizontal="center" vertical="center"/>
    </xf>
    <xf numFmtId="0" fontId="41" fillId="2" borderId="1" xfId="0" applyFont="1" applyFill="1" applyBorder="1" applyAlignment="1">
      <alignment wrapText="1"/>
    </xf>
    <xf numFmtId="4" fontId="41" fillId="2" borderId="1" xfId="0" applyNumberFormat="1" applyFont="1" applyFill="1" applyBorder="1"/>
    <xf numFmtId="4" fontId="14" fillId="6" borderId="1" xfId="0" applyNumberFormat="1" applyFont="1" applyFill="1" applyBorder="1"/>
    <xf numFmtId="4" fontId="14" fillId="6" borderId="28" xfId="0" applyNumberFormat="1" applyFont="1" applyFill="1" applyBorder="1"/>
    <xf numFmtId="4" fontId="14" fillId="6" borderId="4" xfId="0" applyNumberFormat="1" applyFont="1" applyFill="1" applyBorder="1"/>
    <xf numFmtId="0" fontId="14" fillId="6" borderId="27" xfId="0" applyFont="1" applyFill="1" applyBorder="1" applyAlignment="1">
      <alignment horizontal="center" vertical="center"/>
    </xf>
    <xf numFmtId="0" fontId="42" fillId="2" borderId="1" xfId="0" applyFont="1" applyFill="1" applyBorder="1" applyAlignment="1">
      <alignment wrapText="1"/>
    </xf>
    <xf numFmtId="4" fontId="42" fillId="2" borderId="1" xfId="0" applyNumberFormat="1" applyFont="1" applyFill="1" applyBorder="1"/>
    <xf numFmtId="0" fontId="40" fillId="6" borderId="29" xfId="0" applyFont="1" applyFill="1" applyBorder="1" applyAlignment="1">
      <alignment horizontal="center" vertical="center"/>
    </xf>
    <xf numFmtId="0" fontId="14" fillId="6" borderId="29" xfId="0" applyFont="1" applyFill="1" applyBorder="1" applyAlignment="1">
      <alignment horizontal="center" vertical="center"/>
    </xf>
    <xf numFmtId="0" fontId="42" fillId="2" borderId="3" xfId="0" applyFont="1" applyFill="1" applyBorder="1" applyAlignment="1">
      <alignment wrapText="1"/>
    </xf>
    <xf numFmtId="4" fontId="41" fillId="2" borderId="3" xfId="0" applyNumberFormat="1" applyFont="1" applyFill="1" applyBorder="1"/>
    <xf numFmtId="4" fontId="14" fillId="6" borderId="3" xfId="0" applyNumberFormat="1" applyFont="1" applyFill="1" applyBorder="1"/>
    <xf numFmtId="4" fontId="14" fillId="6" borderId="30" xfId="0" applyNumberFormat="1" applyFont="1" applyFill="1" applyBorder="1"/>
    <xf numFmtId="4" fontId="42" fillId="2" borderId="3" xfId="0" applyNumberFormat="1" applyFont="1" applyFill="1" applyBorder="1"/>
    <xf numFmtId="0" fontId="43" fillId="2" borderId="3" xfId="0" applyFont="1" applyFill="1" applyBorder="1" applyAlignment="1">
      <alignment wrapText="1"/>
    </xf>
    <xf numFmtId="4" fontId="43" fillId="2" borderId="3" xfId="0" applyNumberFormat="1" applyFont="1" applyFill="1" applyBorder="1"/>
    <xf numFmtId="4" fontId="43" fillId="2" borderId="30" xfId="0" applyNumberFormat="1" applyFont="1" applyFill="1" applyBorder="1"/>
    <xf numFmtId="0" fontId="14" fillId="6" borderId="3" xfId="0" applyFont="1" applyFill="1" applyBorder="1" applyAlignment="1">
      <alignment wrapText="1"/>
    </xf>
    <xf numFmtId="0" fontId="14" fillId="6" borderId="17" xfId="0" applyFont="1" applyFill="1" applyBorder="1" applyAlignment="1">
      <alignment wrapText="1"/>
    </xf>
    <xf numFmtId="0" fontId="40" fillId="6" borderId="4" xfId="0" applyFont="1" applyFill="1" applyBorder="1" applyAlignment="1">
      <alignment wrapText="1"/>
    </xf>
    <xf numFmtId="4" fontId="40" fillId="6" borderId="1" xfId="0" applyNumberFormat="1" applyFont="1" applyFill="1" applyBorder="1" applyAlignment="1">
      <alignment wrapText="1"/>
    </xf>
    <xf numFmtId="4" fontId="40" fillId="6" borderId="28" xfId="0" applyNumberFormat="1" applyFont="1" applyFill="1" applyBorder="1" applyAlignment="1">
      <alignment wrapText="1"/>
    </xf>
    <xf numFmtId="4" fontId="38" fillId="6" borderId="30" xfId="0" applyNumberFormat="1" applyFont="1" applyFill="1" applyBorder="1"/>
    <xf numFmtId="0" fontId="40" fillId="6" borderId="1" xfId="0" applyFont="1" applyFill="1" applyBorder="1" applyAlignment="1">
      <alignment wrapText="1"/>
    </xf>
    <xf numFmtId="4" fontId="40" fillId="6" borderId="3" xfId="0" applyNumberFormat="1" applyFont="1" applyFill="1" applyBorder="1"/>
    <xf numFmtId="0" fontId="14" fillId="6" borderId="17" xfId="0" applyFont="1" applyFill="1" applyBorder="1" applyAlignment="1">
      <alignment horizontal="left" wrapText="1"/>
    </xf>
    <xf numFmtId="4" fontId="14" fillId="6" borderId="1" xfId="0" applyNumberFormat="1" applyFont="1" applyFill="1" applyBorder="1" applyAlignment="1">
      <alignment horizontal="right" wrapText="1"/>
    </xf>
    <xf numFmtId="4" fontId="40" fillId="6" borderId="1" xfId="0" applyNumberFormat="1" applyFont="1" applyFill="1" applyBorder="1" applyAlignment="1">
      <alignment horizontal="right" wrapText="1"/>
    </xf>
    <xf numFmtId="4" fontId="40" fillId="6" borderId="40" xfId="0" applyNumberFormat="1" applyFont="1" applyFill="1" applyBorder="1" applyAlignment="1">
      <alignment horizontal="right" wrapText="1"/>
    </xf>
    <xf numFmtId="0" fontId="14" fillId="6" borderId="3" xfId="0" applyFont="1" applyFill="1" applyBorder="1" applyAlignment="1">
      <alignment horizontal="left" wrapText="1"/>
    </xf>
    <xf numFmtId="0" fontId="40" fillId="6" borderId="3" xfId="0" applyFont="1" applyFill="1" applyBorder="1" applyAlignment="1">
      <alignment wrapText="1"/>
    </xf>
    <xf numFmtId="4" fontId="39" fillId="6" borderId="3" xfId="0" applyNumberFormat="1" applyFont="1" applyFill="1" applyBorder="1"/>
    <xf numFmtId="0" fontId="14" fillId="6" borderId="41" xfId="0" applyFont="1" applyFill="1" applyBorder="1" applyAlignment="1">
      <alignment horizontal="center" vertical="center"/>
    </xf>
    <xf numFmtId="0" fontId="38" fillId="6" borderId="1" xfId="0" applyFont="1" applyFill="1" applyBorder="1" applyAlignment="1">
      <alignment wrapText="1"/>
    </xf>
    <xf numFmtId="4" fontId="38" fillId="6" borderId="1" xfId="0" applyNumberFormat="1" applyFont="1" applyFill="1" applyBorder="1"/>
    <xf numFmtId="4" fontId="38" fillId="6" borderId="28" xfId="0" applyNumberFormat="1" applyFont="1" applyFill="1" applyBorder="1"/>
    <xf numFmtId="0" fontId="46" fillId="0" borderId="33" xfId="0" applyFont="1" applyBorder="1"/>
    <xf numFmtId="0" fontId="3" fillId="0" borderId="42" xfId="0" applyFont="1" applyBorder="1"/>
    <xf numFmtId="4" fontId="3" fillId="0" borderId="42" xfId="0" applyNumberFormat="1" applyFont="1" applyBorder="1"/>
    <xf numFmtId="4" fontId="3" fillId="0" borderId="43" xfId="0" applyNumberFormat="1" applyFont="1" applyBorder="1"/>
    <xf numFmtId="4" fontId="27" fillId="0" borderId="0" xfId="0" applyNumberFormat="1" applyFont="1"/>
    <xf numFmtId="3" fontId="17" fillId="6" borderId="4" xfId="0" applyNumberFormat="1" applyFont="1" applyFill="1" applyBorder="1" applyAlignment="1">
      <alignment vertical="center"/>
    </xf>
    <xf numFmtId="0" fontId="3" fillId="0" borderId="2" xfId="0" applyFont="1" applyFill="1" applyBorder="1" applyAlignment="1">
      <alignment horizontal="center" vertical="center" wrapText="1"/>
    </xf>
    <xf numFmtId="0" fontId="32" fillId="0" borderId="0" xfId="0" applyFont="1" applyAlignment="1">
      <alignment horizontal="left"/>
    </xf>
    <xf numFmtId="0" fontId="0" fillId="0" borderId="0" xfId="0" applyAlignment="1">
      <alignment horizontal="left"/>
    </xf>
    <xf numFmtId="4" fontId="2" fillId="2" borderId="4" xfId="0" applyNumberFormat="1" applyFont="1" applyFill="1" applyBorder="1"/>
    <xf numFmtId="0" fontId="41" fillId="2" borderId="3" xfId="0" applyFont="1" applyFill="1" applyBorder="1" applyAlignment="1">
      <alignment wrapText="1"/>
    </xf>
    <xf numFmtId="4" fontId="2" fillId="2" borderId="1" xfId="0" applyNumberFormat="1" applyFont="1" applyFill="1" applyBorder="1" applyAlignment="1">
      <alignment horizontal="center" vertical="center" wrapText="1"/>
    </xf>
    <xf numFmtId="4" fontId="34"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28" fillId="0" borderId="7" xfId="0" applyNumberFormat="1" applyFont="1" applyFill="1" applyBorder="1" applyAlignment="1">
      <alignment horizontal="center" vertical="center" wrapText="1"/>
    </xf>
    <xf numFmtId="0" fontId="25" fillId="0" borderId="0" xfId="13" applyNumberFormat="1" applyFont="1" applyProtection="1">
      <alignment wrapText="1"/>
    </xf>
    <xf numFmtId="0" fontId="25" fillId="0" borderId="0" xfId="13" applyFont="1" applyProtection="1">
      <alignment wrapText="1"/>
      <protection locked="0"/>
    </xf>
    <xf numFmtId="0" fontId="25" fillId="2" borderId="0" xfId="15" applyNumberFormat="1" applyFont="1" applyFill="1" applyProtection="1"/>
    <xf numFmtId="0" fontId="25" fillId="2" borderId="0" xfId="15" applyNumberFormat="1" applyFont="1" applyFill="1" applyAlignment="1" applyProtection="1">
      <alignment horizontal="right"/>
    </xf>
    <xf numFmtId="49" fontId="23" fillId="2" borderId="1" xfId="75" applyNumberFormat="1" applyFont="1" applyFill="1" applyBorder="1" applyAlignment="1">
      <alignment horizontal="center" vertical="center" textRotation="90" wrapText="1"/>
    </xf>
    <xf numFmtId="0" fontId="24" fillId="2" borderId="1" xfId="33" applyNumberFormat="1" applyFont="1" applyFill="1" applyBorder="1" applyAlignment="1" applyProtection="1">
      <alignment vertical="top" wrapText="1"/>
    </xf>
    <xf numFmtId="1" fontId="24" fillId="2" borderId="1" xfId="37" applyNumberFormat="1" applyFont="1" applyFill="1" applyBorder="1" applyAlignment="1" applyProtection="1">
      <alignment horizontal="center" vertical="top" shrinkToFit="1"/>
    </xf>
    <xf numFmtId="4" fontId="24" fillId="2" borderId="1" xfId="42" applyNumberFormat="1" applyFont="1" applyFill="1" applyBorder="1" applyProtection="1">
      <alignment horizontal="right" vertical="top" shrinkToFit="1"/>
    </xf>
    <xf numFmtId="0" fontId="25" fillId="2" borderId="1" xfId="33" applyNumberFormat="1" applyFont="1" applyFill="1" applyBorder="1" applyAlignment="1" applyProtection="1">
      <alignment vertical="top" wrapText="1"/>
    </xf>
    <xf numFmtId="1" fontId="25" fillId="2" borderId="1" xfId="37" applyNumberFormat="1" applyFont="1" applyFill="1" applyBorder="1" applyAlignment="1" applyProtection="1">
      <alignment horizontal="center" vertical="top" shrinkToFit="1"/>
    </xf>
    <xf numFmtId="4" fontId="25" fillId="2" borderId="1" xfId="42" applyNumberFormat="1" applyFont="1" applyFill="1" applyBorder="1" applyProtection="1">
      <alignment horizontal="right" vertical="top" shrinkToFit="1"/>
    </xf>
    <xf numFmtId="49" fontId="25" fillId="2" borderId="1" xfId="37" applyNumberFormat="1" applyFont="1" applyFill="1" applyBorder="1" applyAlignment="1" applyProtection="1">
      <alignment horizontal="center" vertical="top" shrinkToFit="1"/>
    </xf>
    <xf numFmtId="4" fontId="21" fillId="0" borderId="1" xfId="0" applyNumberFormat="1" applyFont="1" applyBorder="1"/>
    <xf numFmtId="4" fontId="21" fillId="0" borderId="1" xfId="0" applyNumberFormat="1" applyFont="1" applyBorder="1" applyAlignment="1"/>
    <xf numFmtId="0" fontId="21" fillId="0" borderId="1" xfId="0" applyFont="1" applyBorder="1" applyAlignment="1"/>
    <xf numFmtId="0" fontId="47" fillId="0" borderId="1" xfId="0" applyFont="1" applyBorder="1"/>
    <xf numFmtId="1" fontId="25" fillId="2" borderId="1" xfId="37" applyNumberFormat="1" applyFont="1" applyFill="1" applyBorder="1" applyAlignment="1" applyProtection="1">
      <alignment horizontal="center" vertical="center" shrinkToFit="1"/>
    </xf>
    <xf numFmtId="0" fontId="21" fillId="0" borderId="1" xfId="0" applyFont="1" applyBorder="1" applyAlignment="1">
      <alignment horizontal="center" vertical="center"/>
    </xf>
    <xf numFmtId="4" fontId="11" fillId="4" borderId="0" xfId="42" applyNumberFormat="1" applyBorder="1" applyProtection="1">
      <alignment horizontal="right" vertical="top" shrinkToFit="1"/>
    </xf>
    <xf numFmtId="4" fontId="6" fillId="3" borderId="0" xfId="47" applyNumberFormat="1" applyBorder="1" applyAlignment="1" applyProtection="1">
      <alignment horizontal="right" vertical="top" shrinkToFit="1"/>
    </xf>
    <xf numFmtId="49" fontId="24" fillId="2" borderId="1" xfId="39" applyNumberFormat="1" applyFont="1" applyFill="1" applyBorder="1" applyProtection="1">
      <alignment horizontal="center" vertical="top" shrinkToFit="1"/>
    </xf>
    <xf numFmtId="49" fontId="21" fillId="0" borderId="1" xfId="0" applyNumberFormat="1" applyFont="1" applyBorder="1" applyAlignment="1">
      <alignment horizontal="center"/>
    </xf>
    <xf numFmtId="49" fontId="23" fillId="0" borderId="1" xfId="0" applyNumberFormat="1" applyFont="1" applyBorder="1" applyAlignment="1">
      <alignment horizontal="center"/>
    </xf>
    <xf numFmtId="49" fontId="21" fillId="0" borderId="1" xfId="0" applyNumberFormat="1" applyFont="1" applyBorder="1" applyAlignment="1">
      <alignment horizontal="center" vertical="center"/>
    </xf>
    <xf numFmtId="49" fontId="24" fillId="2" borderId="1" xfId="37" applyNumberFormat="1" applyFont="1" applyFill="1" applyBorder="1" applyAlignment="1" applyProtection="1">
      <alignment horizontal="center" vertical="top" shrinkToFit="1"/>
    </xf>
    <xf numFmtId="0" fontId="18" fillId="6" borderId="4" xfId="0" applyNumberFormat="1" applyFont="1" applyFill="1" applyBorder="1" applyAlignment="1">
      <alignment horizontal="center" wrapText="1"/>
    </xf>
    <xf numFmtId="0" fontId="18" fillId="6" borderId="5" xfId="0" applyNumberFormat="1" applyFont="1" applyFill="1" applyBorder="1" applyAlignment="1">
      <alignment horizontal="center" wrapText="1"/>
    </xf>
    <xf numFmtId="0" fontId="17" fillId="0" borderId="0" xfId="0" applyFont="1" applyFill="1" applyAlignment="1">
      <alignment horizontal="left"/>
    </xf>
    <xf numFmtId="0" fontId="18" fillId="6" borderId="0" xfId="0" applyFont="1" applyFill="1" applyAlignment="1">
      <alignment horizontal="center" wrapText="1"/>
    </xf>
    <xf numFmtId="49" fontId="23" fillId="2" borderId="1" xfId="74" applyNumberFormat="1" applyFont="1" applyFill="1" applyBorder="1" applyAlignment="1">
      <alignment horizontal="center" vertical="center" wrapText="1"/>
    </xf>
    <xf numFmtId="49" fontId="23" fillId="2" borderId="1" xfId="74" applyNumberFormat="1" applyFont="1" applyFill="1" applyBorder="1" applyAlignment="1">
      <alignment horizontal="center" wrapText="1"/>
    </xf>
    <xf numFmtId="1" fontId="23" fillId="2" borderId="1" xfId="74" applyNumberFormat="1" applyFont="1" applyFill="1" applyBorder="1" applyAlignment="1">
      <alignment horizontal="center" vertical="center" wrapText="1"/>
    </xf>
    <xf numFmtId="0" fontId="24" fillId="0" borderId="0" xfId="17" applyNumberFormat="1" applyFont="1" applyProtection="1">
      <alignment horizontal="center"/>
    </xf>
    <xf numFmtId="0" fontId="24" fillId="0" borderId="0" xfId="17" applyFont="1" applyProtection="1">
      <alignment horizontal="center"/>
      <protection locked="0"/>
    </xf>
    <xf numFmtId="49" fontId="21" fillId="2" borderId="0" xfId="74" applyNumberFormat="1" applyFont="1" applyFill="1" applyBorder="1" applyAlignment="1">
      <alignment horizontal="left"/>
    </xf>
    <xf numFmtId="49" fontId="21" fillId="2" borderId="0" xfId="75" applyNumberFormat="1" applyFont="1" applyFill="1" applyBorder="1" applyAlignment="1">
      <alignment horizontal="left"/>
    </xf>
    <xf numFmtId="49" fontId="23" fillId="2" borderId="0" xfId="74" applyNumberFormat="1" applyFont="1" applyFill="1" applyBorder="1" applyAlignment="1">
      <alignment horizontal="center" wrapText="1"/>
    </xf>
    <xf numFmtId="49" fontId="23" fillId="2" borderId="0" xfId="75" applyNumberFormat="1" applyFont="1" applyFill="1" applyBorder="1" applyAlignment="1">
      <alignment horizontal="center" vertical="center" wrapText="1"/>
    </xf>
    <xf numFmtId="49" fontId="23" fillId="2" borderId="1" xfId="75" applyNumberFormat="1" applyFont="1" applyFill="1" applyBorder="1" applyAlignment="1">
      <alignment horizontal="center" vertical="center" wrapText="1"/>
    </xf>
    <xf numFmtId="49" fontId="23" fillId="2" borderId="1" xfId="75" applyNumberFormat="1" applyFont="1" applyFill="1" applyBorder="1" applyAlignment="1">
      <alignment horizontal="center" wrapText="1"/>
    </xf>
    <xf numFmtId="0" fontId="24" fillId="2" borderId="1" xfId="23" applyNumberFormat="1" applyFont="1" applyFill="1" applyBorder="1" applyAlignment="1" applyProtection="1">
      <alignment horizontal="center" vertical="center" wrapText="1"/>
    </xf>
    <xf numFmtId="0" fontId="27" fillId="0" borderId="0" xfId="0" applyFont="1" applyFill="1" applyAlignment="1">
      <alignment horizontal="left"/>
    </xf>
    <xf numFmtId="0" fontId="28" fillId="0" borderId="0" xfId="71" applyFont="1" applyFill="1" applyAlignment="1">
      <alignment horizontal="left" vertical="center" wrapText="1"/>
    </xf>
    <xf numFmtId="0" fontId="29" fillId="0" borderId="0" xfId="71" applyFont="1" applyFill="1" applyAlignment="1">
      <alignment horizontal="center" vertical="center" wrapText="1"/>
    </xf>
    <xf numFmtId="0" fontId="28" fillId="0" borderId="0" xfId="71" applyFont="1" applyFill="1" applyAlignment="1">
      <alignment horizontal="right" vertical="top" wrapText="1"/>
    </xf>
    <xf numFmtId="0" fontId="29" fillId="0" borderId="7" xfId="0" applyFont="1" applyFill="1" applyBorder="1" applyAlignment="1">
      <alignmen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0" xfId="0" applyFont="1" applyFill="1" applyAlignment="1">
      <alignment horizontal="left"/>
    </xf>
    <xf numFmtId="0" fontId="3" fillId="2"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1" xfId="0" applyFont="1" applyBorder="1" applyAlignment="1">
      <alignment horizontal="center" vertical="center" wrapText="1"/>
    </xf>
    <xf numFmtId="0" fontId="3" fillId="2" borderId="0" xfId="62" applyFont="1" applyFill="1" applyAlignment="1">
      <alignment horizontal="center" vertical="center" wrapText="1"/>
    </xf>
    <xf numFmtId="0" fontId="3" fillId="2" borderId="17"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0" xfId="0" applyFont="1" applyAlignment="1">
      <alignment horizontal="left"/>
    </xf>
    <xf numFmtId="0" fontId="18" fillId="0" borderId="0" xfId="0" applyFont="1" applyFill="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166" fontId="3" fillId="0" borderId="3"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0" fontId="35" fillId="0" borderId="0" xfId="0" applyFont="1" applyFill="1" applyAlignment="1">
      <alignment horizontal="center"/>
    </xf>
    <xf numFmtId="0" fontId="32" fillId="0" borderId="0" xfId="0" applyFont="1" applyAlignment="1">
      <alignment horizontal="left"/>
    </xf>
    <xf numFmtId="0" fontId="0" fillId="0" borderId="0" xfId="0" applyAlignment="1">
      <alignment horizontal="left"/>
    </xf>
    <xf numFmtId="0" fontId="18" fillId="0" borderId="0" xfId="0" applyFont="1" applyFill="1" applyAlignment="1">
      <alignment horizontal="center" vertical="top" wrapText="1"/>
    </xf>
    <xf numFmtId="0" fontId="40" fillId="6" borderId="4" xfId="0" applyFont="1" applyFill="1" applyBorder="1" applyAlignment="1">
      <alignment horizontal="center" wrapText="1"/>
    </xf>
    <xf numFmtId="0" fontId="40" fillId="6" borderId="13" xfId="0" applyFont="1" applyFill="1" applyBorder="1" applyAlignment="1">
      <alignment horizontal="center" wrapText="1"/>
    </xf>
    <xf numFmtId="0" fontId="40" fillId="6" borderId="39" xfId="0" applyFont="1" applyFill="1" applyBorder="1" applyAlignment="1">
      <alignment horizontal="center" wrapText="1"/>
    </xf>
    <xf numFmtId="0" fontId="45" fillId="6" borderId="4" xfId="0" applyFont="1" applyFill="1" applyBorder="1" applyAlignment="1">
      <alignment horizontal="center" vertical="top" wrapText="1"/>
    </xf>
    <xf numFmtId="0" fontId="45" fillId="6" borderId="13" xfId="0" applyFont="1" applyFill="1" applyBorder="1" applyAlignment="1">
      <alignment horizontal="center" vertical="top" wrapText="1"/>
    </xf>
    <xf numFmtId="0" fontId="45" fillId="6" borderId="39" xfId="0" applyFont="1" applyFill="1" applyBorder="1" applyAlignment="1">
      <alignment horizontal="center" vertical="top" wrapText="1"/>
    </xf>
    <xf numFmtId="0" fontId="40" fillId="2" borderId="16" xfId="0" applyFont="1" applyFill="1" applyBorder="1" applyAlignment="1">
      <alignment horizontal="center" wrapText="1"/>
    </xf>
    <xf numFmtId="0" fontId="40" fillId="2" borderId="0" xfId="0" applyFont="1" applyFill="1" applyBorder="1" applyAlignment="1">
      <alignment horizontal="center" wrapText="1"/>
    </xf>
    <xf numFmtId="0" fontId="40" fillId="2" borderId="32" xfId="0" applyFont="1" applyFill="1" applyBorder="1" applyAlignment="1">
      <alignment horizontal="center" wrapText="1"/>
    </xf>
    <xf numFmtId="0" fontId="40" fillId="2" borderId="1" xfId="0" applyFont="1" applyFill="1" applyBorder="1" applyAlignment="1">
      <alignment horizontal="center" vertical="top" wrapText="1"/>
    </xf>
    <xf numFmtId="0" fontId="40" fillId="2" borderId="28" xfId="0" applyFont="1" applyFill="1" applyBorder="1" applyAlignment="1">
      <alignment horizontal="center" vertical="top" wrapText="1"/>
    </xf>
    <xf numFmtId="0" fontId="39" fillId="6" borderId="36" xfId="0" applyFont="1" applyFill="1" applyBorder="1" applyAlignment="1">
      <alignment horizontal="center" vertical="center"/>
    </xf>
    <xf numFmtId="0" fontId="39" fillId="6" borderId="37" xfId="0" applyFont="1" applyFill="1" applyBorder="1" applyAlignment="1">
      <alignment horizontal="center" vertical="center"/>
    </xf>
    <xf numFmtId="0" fontId="39" fillId="6" borderId="38" xfId="0" applyFont="1" applyFill="1" applyBorder="1" applyAlignment="1">
      <alignment horizontal="center" vertical="center"/>
    </xf>
    <xf numFmtId="0" fontId="40" fillId="6" borderId="16" xfId="0" applyFont="1" applyFill="1" applyBorder="1" applyAlignment="1">
      <alignment horizontal="center" wrapText="1"/>
    </xf>
    <xf numFmtId="0" fontId="40" fillId="6" borderId="0" xfId="0" applyFont="1" applyFill="1" applyBorder="1" applyAlignment="1">
      <alignment horizontal="center" wrapText="1"/>
    </xf>
    <xf numFmtId="0" fontId="40" fillId="6" borderId="32" xfId="0" applyFont="1" applyFill="1" applyBorder="1" applyAlignment="1">
      <alignment horizontal="center" wrapText="1"/>
    </xf>
    <xf numFmtId="0" fontId="42" fillId="2" borderId="4" xfId="0" applyFont="1" applyFill="1" applyBorder="1" applyAlignment="1">
      <alignment horizontal="center" wrapText="1"/>
    </xf>
    <xf numFmtId="0" fontId="42" fillId="2" borderId="13" xfId="0" applyFont="1" applyFill="1" applyBorder="1" applyAlignment="1">
      <alignment horizontal="center" wrapText="1"/>
    </xf>
    <xf numFmtId="0" fontId="42" fillId="2" borderId="39" xfId="0" applyFont="1" applyFill="1" applyBorder="1" applyAlignment="1">
      <alignment horizontal="center" wrapText="1"/>
    </xf>
    <xf numFmtId="0" fontId="44" fillId="6" borderId="36" xfId="0" applyFont="1" applyFill="1" applyBorder="1" applyAlignment="1">
      <alignment horizontal="center" vertical="center" wrapText="1"/>
    </xf>
    <xf numFmtId="0" fontId="44" fillId="6" borderId="37" xfId="0" applyFont="1" applyFill="1" applyBorder="1" applyAlignment="1">
      <alignment horizontal="center" vertical="center" wrapText="1"/>
    </xf>
    <xf numFmtId="0" fontId="44" fillId="6" borderId="38" xfId="0" applyFont="1" applyFill="1" applyBorder="1" applyAlignment="1">
      <alignment horizontal="center" vertical="center" wrapText="1"/>
    </xf>
    <xf numFmtId="0" fontId="39" fillId="2" borderId="24" xfId="0" applyFont="1" applyFill="1" applyBorder="1" applyAlignment="1">
      <alignment horizontal="center" vertical="center"/>
    </xf>
    <xf numFmtId="0" fontId="39" fillId="2" borderId="25" xfId="0" applyFont="1" applyFill="1" applyBorder="1" applyAlignment="1">
      <alignment horizontal="center" vertical="center"/>
    </xf>
    <xf numFmtId="0" fontId="39" fillId="2" borderId="26" xfId="0" applyFont="1" applyFill="1" applyBorder="1" applyAlignment="1">
      <alignment horizontal="center" vertical="center"/>
    </xf>
    <xf numFmtId="0" fontId="38" fillId="6" borderId="0" xfId="0" applyFont="1" applyFill="1" applyAlignment="1">
      <alignment horizontal="center" vertical="center" wrapText="1"/>
    </xf>
    <xf numFmtId="0" fontId="39" fillId="6" borderId="24" xfId="0" applyFont="1" applyFill="1" applyBorder="1" applyAlignment="1">
      <alignment horizontal="center" vertical="center" wrapText="1"/>
    </xf>
    <xf numFmtId="0" fontId="39" fillId="6" borderId="25" xfId="0" applyFont="1" applyFill="1" applyBorder="1" applyAlignment="1">
      <alignment horizontal="center" vertical="center" wrapText="1"/>
    </xf>
    <xf numFmtId="0" fontId="39" fillId="6" borderId="26" xfId="0" applyFont="1" applyFill="1" applyBorder="1" applyAlignment="1">
      <alignment horizontal="center" vertical="center" wrapText="1"/>
    </xf>
    <xf numFmtId="0" fontId="40" fillId="6" borderId="1" xfId="0" applyFont="1" applyFill="1" applyBorder="1" applyAlignment="1">
      <alignment horizontal="center" wrapText="1"/>
    </xf>
    <xf numFmtId="0" fontId="40" fillId="6" borderId="28" xfId="0" applyFont="1" applyFill="1" applyBorder="1" applyAlignment="1">
      <alignment horizontal="center" wrapText="1"/>
    </xf>
  </cellXfs>
  <cellStyles count="76">
    <cellStyle name="br" xfId="1"/>
    <cellStyle name="br 2" xfId="2"/>
    <cellStyle name="col" xfId="3"/>
    <cellStyle name="col 2" xfId="4"/>
    <cellStyle name="style0" xfId="5"/>
    <cellStyle name="style0 2" xfId="6"/>
    <cellStyle name="td" xfId="7"/>
    <cellStyle name="td 2" xfId="8"/>
    <cellStyle name="tr" xfId="9"/>
    <cellStyle name="tr 2" xfId="10"/>
    <cellStyle name="xl21" xfId="11"/>
    <cellStyle name="xl21 2" xfId="12"/>
    <cellStyle name="xl22" xfId="13"/>
    <cellStyle name="xl22 2" xfId="14"/>
    <cellStyle name="xl23" xfId="15"/>
    <cellStyle name="xl23 2" xfId="16"/>
    <cellStyle name="xl24" xfId="17"/>
    <cellStyle name="xl24 2" xfId="18"/>
    <cellStyle name="xl25" xfId="19"/>
    <cellStyle name="xl25 2" xfId="20"/>
    <cellStyle name="xl26" xfId="21"/>
    <cellStyle name="xl26 2" xfId="22"/>
    <cellStyle name="xl27" xfId="23"/>
    <cellStyle name="xl27 2" xfId="24"/>
    <cellStyle name="xl28" xfId="25"/>
    <cellStyle name="xl28 2" xfId="26"/>
    <cellStyle name="xl29" xfId="27"/>
    <cellStyle name="xl29 2" xfId="28"/>
    <cellStyle name="xl30" xfId="29"/>
    <cellStyle name="xl30 2" xfId="30"/>
    <cellStyle name="xl31" xfId="31"/>
    <cellStyle name="xl31 2" xfId="32"/>
    <cellStyle name="xl32" xfId="33"/>
    <cellStyle name="xl32 2" xfId="34"/>
    <cellStyle name="xl33" xfId="35"/>
    <cellStyle name="xl33 2" xfId="36"/>
    <cellStyle name="xl34" xfId="37"/>
    <cellStyle name="xl34 2" xfId="38"/>
    <cellStyle name="xl35" xfId="39"/>
    <cellStyle name="xl35 2" xfId="40"/>
    <cellStyle name="xl36" xfId="41"/>
    <cellStyle name="xl36 2" xfId="42"/>
    <cellStyle name="xl37" xfId="43"/>
    <cellStyle name="xl37 2" xfId="44"/>
    <cellStyle name="xl38" xfId="45"/>
    <cellStyle name="xl38 2" xfId="46"/>
    <cellStyle name="xl39" xfId="47"/>
    <cellStyle name="xl39 2" xfId="48"/>
    <cellStyle name="xl40" xfId="49"/>
    <cellStyle name="xl40 2" xfId="50"/>
    <cellStyle name="xl41" xfId="51"/>
    <cellStyle name="xl41 2" xfId="52"/>
    <cellStyle name="xl42" xfId="53"/>
    <cellStyle name="xl42 2" xfId="54"/>
    <cellStyle name="xl43" xfId="55"/>
    <cellStyle name="xl43 2" xfId="56"/>
    <cellStyle name="xl44" xfId="57"/>
    <cellStyle name="xl44 2" xfId="58"/>
    <cellStyle name="xl61" xfId="69"/>
    <cellStyle name="xl63" xfId="64"/>
    <cellStyle name="xl64" xfId="70"/>
    <cellStyle name="xl84" xfId="65"/>
    <cellStyle name="xl95" xfId="66"/>
    <cellStyle name="xl96" xfId="67"/>
    <cellStyle name="xl97" xfId="68"/>
    <cellStyle name="Гиперссылка" xfId="73" builtinId="8"/>
    <cellStyle name="Обычный" xfId="0" builtinId="0"/>
    <cellStyle name="Обычный 2" xfId="59"/>
    <cellStyle name="Обычный 3" xfId="60"/>
    <cellStyle name="Обычный 4" xfId="61"/>
    <cellStyle name="Обычный 5" xfId="72"/>
    <cellStyle name="Обычный 6" xfId="71"/>
    <cellStyle name="Обычный 6 2" xfId="62"/>
    <cellStyle name="Обычный_Лист1" xfId="74"/>
    <cellStyle name="Обычный_Лист2" xfId="75"/>
    <cellStyle name="Финансовый 2"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I126"/>
  <sheetViews>
    <sheetView view="pageBreakPreview" topLeftCell="A112" zoomScaleNormal="100" zoomScaleSheetLayoutView="100" workbookViewId="0">
      <selection activeCell="C77" sqref="C77"/>
    </sheetView>
  </sheetViews>
  <sheetFormatPr defaultColWidth="9.140625" defaultRowHeight="15" x14ac:dyDescent="0.25"/>
  <cols>
    <col min="1" max="1" width="36.140625" style="90" customWidth="1"/>
    <col min="2" max="2" width="86.85546875" style="31" customWidth="1"/>
    <col min="3" max="3" width="23.7109375" style="31" customWidth="1"/>
    <col min="4" max="4" width="23.140625" style="31" customWidth="1"/>
    <col min="5" max="5" width="21.42578125" style="93" customWidth="1"/>
    <col min="6" max="6" width="19.7109375" style="1" customWidth="1"/>
    <col min="7" max="7" width="17.28515625" style="1" customWidth="1"/>
    <col min="8" max="8" width="18.85546875" style="1" customWidth="1"/>
    <col min="9" max="9" width="17.85546875" style="1" customWidth="1"/>
    <col min="10" max="16384" width="9.140625" style="1"/>
  </cols>
  <sheetData>
    <row r="1" spans="1:9" ht="15.75" x14ac:dyDescent="0.25">
      <c r="A1" s="32"/>
      <c r="B1" s="33"/>
      <c r="C1" s="34"/>
      <c r="D1" s="295" t="s">
        <v>29</v>
      </c>
      <c r="E1" s="295"/>
    </row>
    <row r="2" spans="1:9" ht="15.75" x14ac:dyDescent="0.25">
      <c r="A2" s="32"/>
      <c r="B2" s="33"/>
      <c r="C2" s="34"/>
      <c r="D2" s="295" t="s">
        <v>0</v>
      </c>
      <c r="E2" s="295"/>
    </row>
    <row r="3" spans="1:9" ht="15.75" x14ac:dyDescent="0.25">
      <c r="A3" s="32"/>
      <c r="B3" s="33"/>
      <c r="C3" s="34"/>
      <c r="D3" s="295" t="s">
        <v>1</v>
      </c>
      <c r="E3" s="295"/>
    </row>
    <row r="4" spans="1:9" ht="15.75" x14ac:dyDescent="0.25">
      <c r="A4" s="32"/>
      <c r="B4" s="35"/>
      <c r="C4" s="34"/>
      <c r="D4" s="295" t="s">
        <v>1257</v>
      </c>
      <c r="E4" s="295"/>
    </row>
    <row r="5" spans="1:9" ht="15.75" x14ac:dyDescent="0.25">
      <c r="A5" s="32"/>
      <c r="B5" s="35"/>
      <c r="C5" s="35"/>
      <c r="D5" s="35"/>
      <c r="E5" s="36"/>
    </row>
    <row r="6" spans="1:9" ht="30.75" customHeight="1" x14ac:dyDescent="0.25">
      <c r="A6" s="296" t="s">
        <v>30</v>
      </c>
      <c r="B6" s="296"/>
      <c r="C6" s="296"/>
      <c r="D6" s="296"/>
      <c r="E6" s="296"/>
    </row>
    <row r="7" spans="1:9" ht="15" customHeight="1" x14ac:dyDescent="0.25">
      <c r="A7" s="37"/>
      <c r="B7" s="37"/>
      <c r="C7" s="37"/>
      <c r="D7" s="37"/>
      <c r="E7" s="37"/>
    </row>
    <row r="8" spans="1:9" ht="15.75" x14ac:dyDescent="0.25">
      <c r="A8" s="38" t="s">
        <v>31</v>
      </c>
      <c r="B8" s="38" t="s">
        <v>32</v>
      </c>
      <c r="C8" s="38" t="s">
        <v>33</v>
      </c>
      <c r="D8" s="38" t="s">
        <v>34</v>
      </c>
      <c r="E8" s="39" t="s">
        <v>35</v>
      </c>
    </row>
    <row r="9" spans="1:9" ht="15.75" x14ac:dyDescent="0.25">
      <c r="A9" s="40" t="s">
        <v>36</v>
      </c>
      <c r="B9" s="41" t="s">
        <v>37</v>
      </c>
      <c r="C9" s="42">
        <f>C10+C17+C23+C28+C31+C42+C48+C54</f>
        <v>453661354</v>
      </c>
      <c r="D9" s="42">
        <f t="shared" ref="D9:E9" si="0">D10+D17+D23+D28+D31+D42+D48+D54</f>
        <v>422688000</v>
      </c>
      <c r="E9" s="42">
        <f t="shared" si="0"/>
        <v>437641000</v>
      </c>
      <c r="F9" s="43"/>
      <c r="H9" s="43"/>
    </row>
    <row r="10" spans="1:9" ht="15.75" x14ac:dyDescent="0.25">
      <c r="A10" s="44" t="s">
        <v>38</v>
      </c>
      <c r="B10" s="38" t="s">
        <v>39</v>
      </c>
      <c r="C10" s="45">
        <f>C11</f>
        <v>379511000</v>
      </c>
      <c r="D10" s="45">
        <f t="shared" ref="D10:E10" si="1">D11</f>
        <v>350834000</v>
      </c>
      <c r="E10" s="45">
        <f t="shared" si="1"/>
        <v>364349000</v>
      </c>
      <c r="F10" s="43"/>
      <c r="H10" s="43"/>
    </row>
    <row r="11" spans="1:9" ht="15.75" x14ac:dyDescent="0.25">
      <c r="A11" s="46" t="s">
        <v>40</v>
      </c>
      <c r="B11" s="46" t="s">
        <v>41</v>
      </c>
      <c r="C11" s="47">
        <f>C12+C13+C14+C15+C16</f>
        <v>379511000</v>
      </c>
      <c r="D11" s="47">
        <f t="shared" ref="D11:E11" si="2">D12+D13+D14+D15+D16</f>
        <v>350834000</v>
      </c>
      <c r="E11" s="47">
        <f t="shared" si="2"/>
        <v>364349000</v>
      </c>
      <c r="F11" s="43"/>
      <c r="G11" s="43"/>
      <c r="H11" s="43"/>
      <c r="I11" s="43"/>
    </row>
    <row r="12" spans="1:9" ht="49.5" customHeight="1" x14ac:dyDescent="0.25">
      <c r="A12" s="46" t="s">
        <v>42</v>
      </c>
      <c r="B12" s="48" t="s">
        <v>43</v>
      </c>
      <c r="C12" s="47">
        <v>318000000</v>
      </c>
      <c r="D12" s="47">
        <v>299262000</v>
      </c>
      <c r="E12" s="47">
        <v>308714000</v>
      </c>
      <c r="F12" s="43"/>
      <c r="G12" s="43"/>
      <c r="H12" s="43"/>
      <c r="I12" s="43"/>
    </row>
    <row r="13" spans="1:9" ht="90" customHeight="1" x14ac:dyDescent="0.25">
      <c r="A13" s="46" t="s">
        <v>44</v>
      </c>
      <c r="B13" s="48" t="s">
        <v>45</v>
      </c>
      <c r="C13" s="47">
        <v>15000000</v>
      </c>
      <c r="D13" s="47">
        <v>12000000</v>
      </c>
      <c r="E13" s="47">
        <v>13000000</v>
      </c>
      <c r="F13" s="43"/>
      <c r="G13" s="43"/>
      <c r="H13" s="43"/>
      <c r="I13" s="43"/>
    </row>
    <row r="14" spans="1:9" ht="48.75" customHeight="1" x14ac:dyDescent="0.25">
      <c r="A14" s="46" t="s">
        <v>46</v>
      </c>
      <c r="B14" s="48" t="s">
        <v>47</v>
      </c>
      <c r="C14" s="47">
        <v>10000000</v>
      </c>
      <c r="D14" s="47">
        <v>8000000</v>
      </c>
      <c r="E14" s="47">
        <v>9000000</v>
      </c>
      <c r="F14" s="43"/>
      <c r="H14" s="43"/>
    </row>
    <row r="15" spans="1:9" ht="65.25" customHeight="1" x14ac:dyDescent="0.25">
      <c r="A15" s="46" t="s">
        <v>48</v>
      </c>
      <c r="B15" s="48" t="s">
        <v>49</v>
      </c>
      <c r="C15" s="47">
        <v>1511000</v>
      </c>
      <c r="D15" s="47">
        <v>1572000</v>
      </c>
      <c r="E15" s="47">
        <v>1635000</v>
      </c>
      <c r="F15" s="43"/>
      <c r="H15" s="43"/>
    </row>
    <row r="16" spans="1:9" ht="68.25" customHeight="1" x14ac:dyDescent="0.25">
      <c r="A16" s="46" t="s">
        <v>50</v>
      </c>
      <c r="B16" s="48" t="s">
        <v>51</v>
      </c>
      <c r="C16" s="47">
        <v>35000000</v>
      </c>
      <c r="D16" s="47">
        <v>30000000</v>
      </c>
      <c r="E16" s="47">
        <v>32000000</v>
      </c>
      <c r="F16" s="43"/>
      <c r="H16" s="43"/>
    </row>
    <row r="17" spans="1:8" ht="31.5" x14ac:dyDescent="0.25">
      <c r="A17" s="49" t="s">
        <v>52</v>
      </c>
      <c r="B17" s="38" t="s">
        <v>53</v>
      </c>
      <c r="C17" s="45">
        <f>C18</f>
        <v>25135610</v>
      </c>
      <c r="D17" s="45">
        <f t="shared" ref="D17:E17" si="3">D18</f>
        <v>24938330</v>
      </c>
      <c r="E17" s="45">
        <f t="shared" si="3"/>
        <v>24805180</v>
      </c>
      <c r="F17" s="43"/>
      <c r="H17" s="43"/>
    </row>
    <row r="18" spans="1:8" ht="31.5" x14ac:dyDescent="0.25">
      <c r="A18" s="46" t="s">
        <v>54</v>
      </c>
      <c r="B18" s="46" t="s">
        <v>55</v>
      </c>
      <c r="C18" s="45">
        <f>C19+C20+C21+C22</f>
        <v>25135610</v>
      </c>
      <c r="D18" s="45">
        <f t="shared" ref="D18:E18" si="4">D19+D20+D21+D22</f>
        <v>24938330</v>
      </c>
      <c r="E18" s="45">
        <f t="shared" si="4"/>
        <v>24805180</v>
      </c>
      <c r="F18" s="43"/>
      <c r="H18" s="43"/>
    </row>
    <row r="19" spans="1:8" ht="78.75" x14ac:dyDescent="0.25">
      <c r="A19" s="46" t="s">
        <v>56</v>
      </c>
      <c r="B19" s="48" t="s">
        <v>57</v>
      </c>
      <c r="C19" s="47">
        <v>11364580</v>
      </c>
      <c r="D19" s="47">
        <v>11157350</v>
      </c>
      <c r="E19" s="47">
        <v>10921410</v>
      </c>
      <c r="F19" s="43"/>
      <c r="H19" s="43"/>
    </row>
    <row r="20" spans="1:8" ht="78.75" x14ac:dyDescent="0.25">
      <c r="A20" s="46" t="s">
        <v>58</v>
      </c>
      <c r="B20" s="48" t="s">
        <v>59</v>
      </c>
      <c r="C20" s="47">
        <v>62910</v>
      </c>
      <c r="D20" s="47">
        <v>62500</v>
      </c>
      <c r="E20" s="47">
        <v>63100</v>
      </c>
      <c r="F20" s="43"/>
      <c r="H20" s="43"/>
    </row>
    <row r="21" spans="1:8" ht="78.75" x14ac:dyDescent="0.25">
      <c r="A21" s="46" t="s">
        <v>60</v>
      </c>
      <c r="B21" s="48" t="s">
        <v>61</v>
      </c>
      <c r="C21" s="47">
        <v>15133180</v>
      </c>
      <c r="D21" s="47">
        <v>15101050</v>
      </c>
      <c r="E21" s="47">
        <v>15222260</v>
      </c>
      <c r="F21" s="43"/>
      <c r="H21" s="43"/>
    </row>
    <row r="22" spans="1:8" ht="63" x14ac:dyDescent="0.25">
      <c r="A22" s="46" t="s">
        <v>62</v>
      </c>
      <c r="B22" s="48" t="s">
        <v>63</v>
      </c>
      <c r="C22" s="47">
        <v>-1425060</v>
      </c>
      <c r="D22" s="47">
        <v>-1382570</v>
      </c>
      <c r="E22" s="47">
        <v>-1401590</v>
      </c>
      <c r="F22" s="43"/>
      <c r="H22" s="43"/>
    </row>
    <row r="23" spans="1:8" ht="15.75" x14ac:dyDescent="0.25">
      <c r="A23" s="44" t="s">
        <v>64</v>
      </c>
      <c r="B23" s="38" t="s">
        <v>65</v>
      </c>
      <c r="C23" s="45">
        <f>C24+C26</f>
        <v>20742000</v>
      </c>
      <c r="D23" s="45">
        <f t="shared" ref="D23:E23" si="5">D24+D26</f>
        <v>22223000</v>
      </c>
      <c r="E23" s="45">
        <f t="shared" si="5"/>
        <v>23724000</v>
      </c>
      <c r="F23" s="43"/>
      <c r="H23" s="43"/>
    </row>
    <row r="24" spans="1:8" ht="15.75" x14ac:dyDescent="0.25">
      <c r="A24" s="44" t="s">
        <v>66</v>
      </c>
      <c r="B24" s="44" t="s">
        <v>67</v>
      </c>
      <c r="C24" s="45">
        <f>C25</f>
        <v>7313000</v>
      </c>
      <c r="D24" s="45">
        <f t="shared" ref="D24:E24" si="6">D25</f>
        <v>7854000</v>
      </c>
      <c r="E24" s="45">
        <f t="shared" si="6"/>
        <v>8349000</v>
      </c>
      <c r="F24" s="43"/>
      <c r="H24" s="43"/>
    </row>
    <row r="25" spans="1:8" ht="15.75" x14ac:dyDescent="0.25">
      <c r="A25" s="46" t="s">
        <v>68</v>
      </c>
      <c r="B25" s="46" t="s">
        <v>67</v>
      </c>
      <c r="C25" s="47">
        <v>7313000</v>
      </c>
      <c r="D25" s="47">
        <v>7854000</v>
      </c>
      <c r="E25" s="47">
        <v>8349000</v>
      </c>
      <c r="F25" s="43"/>
      <c r="H25" s="43"/>
    </row>
    <row r="26" spans="1:8" ht="31.5" x14ac:dyDescent="0.25">
      <c r="A26" s="44" t="s">
        <v>69</v>
      </c>
      <c r="B26" s="44" t="s">
        <v>70</v>
      </c>
      <c r="C26" s="39">
        <f>C27</f>
        <v>13429000</v>
      </c>
      <c r="D26" s="39">
        <f t="shared" ref="D26:E26" si="7">D27</f>
        <v>14369000</v>
      </c>
      <c r="E26" s="39">
        <f t="shared" si="7"/>
        <v>15375000</v>
      </c>
      <c r="F26" s="43"/>
      <c r="H26" s="43"/>
    </row>
    <row r="27" spans="1:8" ht="47.25" x14ac:dyDescent="0.25">
      <c r="A27" s="46" t="s">
        <v>71</v>
      </c>
      <c r="B27" s="48" t="s">
        <v>72</v>
      </c>
      <c r="C27" s="50">
        <v>13429000</v>
      </c>
      <c r="D27" s="47">
        <v>14369000</v>
      </c>
      <c r="E27" s="47">
        <v>15375000</v>
      </c>
      <c r="F27" s="43"/>
      <c r="H27" s="43"/>
    </row>
    <row r="28" spans="1:8" ht="15.75" x14ac:dyDescent="0.25">
      <c r="A28" s="44" t="s">
        <v>73</v>
      </c>
      <c r="B28" s="38" t="s">
        <v>74</v>
      </c>
      <c r="C28" s="45">
        <f>C29</f>
        <v>400000</v>
      </c>
      <c r="D28" s="45">
        <f t="shared" ref="D28:E28" si="8">D29</f>
        <v>420000</v>
      </c>
      <c r="E28" s="45">
        <f t="shared" si="8"/>
        <v>440000</v>
      </c>
      <c r="F28" s="43"/>
      <c r="H28" s="43"/>
    </row>
    <row r="29" spans="1:8" ht="31.5" x14ac:dyDescent="0.25">
      <c r="A29" s="46" t="s">
        <v>75</v>
      </c>
      <c r="B29" s="46" t="s">
        <v>76</v>
      </c>
      <c r="C29" s="47">
        <f>C30</f>
        <v>400000</v>
      </c>
      <c r="D29" s="47">
        <f>D30</f>
        <v>420000</v>
      </c>
      <c r="E29" s="47">
        <f>E30</f>
        <v>440000</v>
      </c>
      <c r="F29" s="43"/>
      <c r="H29" s="43"/>
    </row>
    <row r="30" spans="1:8" ht="47.25" x14ac:dyDescent="0.25">
      <c r="A30" s="46" t="s">
        <v>77</v>
      </c>
      <c r="B30" s="48" t="s">
        <v>78</v>
      </c>
      <c r="C30" s="47">
        <v>400000</v>
      </c>
      <c r="D30" s="47">
        <v>420000</v>
      </c>
      <c r="E30" s="47">
        <v>440000</v>
      </c>
      <c r="F30" s="43"/>
      <c r="H30" s="43"/>
    </row>
    <row r="31" spans="1:8" ht="31.5" x14ac:dyDescent="0.25">
      <c r="A31" s="44" t="s">
        <v>79</v>
      </c>
      <c r="B31" s="38" t="s">
        <v>80</v>
      </c>
      <c r="C31" s="45">
        <f>C32+C39</f>
        <v>25821744</v>
      </c>
      <c r="D31" s="45">
        <f t="shared" ref="D31:E31" si="9">D32+D39</f>
        <v>22286670</v>
      </c>
      <c r="E31" s="45">
        <f t="shared" si="9"/>
        <v>22286820</v>
      </c>
      <c r="F31" s="43"/>
      <c r="H31" s="43"/>
    </row>
    <row r="32" spans="1:8" ht="78.75" x14ac:dyDescent="0.25">
      <c r="A32" s="46" t="s">
        <v>81</v>
      </c>
      <c r="B32" s="48" t="s">
        <v>82</v>
      </c>
      <c r="C32" s="47">
        <f>C33+C35+C37</f>
        <v>25805744</v>
      </c>
      <c r="D32" s="47">
        <f t="shared" ref="D32:E32" si="10">D33+D35+D37</f>
        <v>22270670</v>
      </c>
      <c r="E32" s="47">
        <f t="shared" si="10"/>
        <v>22270820</v>
      </c>
      <c r="F32" s="43"/>
      <c r="H32" s="43"/>
    </row>
    <row r="33" spans="1:8" ht="63" x14ac:dyDescent="0.25">
      <c r="A33" s="46" t="s">
        <v>83</v>
      </c>
      <c r="B33" s="48" t="s">
        <v>84</v>
      </c>
      <c r="C33" s="47">
        <f>C34</f>
        <v>21535354</v>
      </c>
      <c r="D33" s="47">
        <v>18000000</v>
      </c>
      <c r="E33" s="47">
        <v>18000000</v>
      </c>
      <c r="F33" s="43"/>
      <c r="H33" s="43"/>
    </row>
    <row r="34" spans="1:8" ht="94.5" x14ac:dyDescent="0.25">
      <c r="A34" s="46" t="s">
        <v>85</v>
      </c>
      <c r="B34" s="51" t="s">
        <v>86</v>
      </c>
      <c r="C34" s="47">
        <f>18000000+3535354</f>
        <v>21535354</v>
      </c>
      <c r="D34" s="47">
        <v>18000000</v>
      </c>
      <c r="E34" s="47">
        <v>18000000</v>
      </c>
      <c r="F34" s="43"/>
      <c r="H34" s="43"/>
    </row>
    <row r="35" spans="1:8" ht="63" x14ac:dyDescent="0.25">
      <c r="A35" s="52" t="s">
        <v>87</v>
      </c>
      <c r="B35" s="53" t="s">
        <v>88</v>
      </c>
      <c r="C35" s="47">
        <v>90000</v>
      </c>
      <c r="D35" s="47">
        <v>90000</v>
      </c>
      <c r="E35" s="47">
        <v>90000</v>
      </c>
      <c r="F35" s="43"/>
      <c r="H35" s="43"/>
    </row>
    <row r="36" spans="1:8" ht="63" x14ac:dyDescent="0.25">
      <c r="A36" s="52" t="s">
        <v>89</v>
      </c>
      <c r="B36" s="46" t="s">
        <v>90</v>
      </c>
      <c r="C36" s="47">
        <v>90000</v>
      </c>
      <c r="D36" s="47">
        <v>90000</v>
      </c>
      <c r="E36" s="47">
        <v>90000</v>
      </c>
      <c r="F36" s="43"/>
      <c r="H36" s="43"/>
    </row>
    <row r="37" spans="1:8" ht="78.75" x14ac:dyDescent="0.25">
      <c r="A37" s="46" t="s">
        <v>91</v>
      </c>
      <c r="B37" s="51" t="s">
        <v>92</v>
      </c>
      <c r="C37" s="47">
        <f>C38</f>
        <v>4180390</v>
      </c>
      <c r="D37" s="47">
        <f t="shared" ref="D37:E37" si="11">D38</f>
        <v>4180670</v>
      </c>
      <c r="E37" s="47">
        <f t="shared" si="11"/>
        <v>4180820</v>
      </c>
      <c r="F37" s="43"/>
      <c r="H37" s="43"/>
    </row>
    <row r="38" spans="1:8" ht="63" x14ac:dyDescent="0.25">
      <c r="A38" s="46" t="s">
        <v>93</v>
      </c>
      <c r="B38" s="48" t="s">
        <v>94</v>
      </c>
      <c r="C38" s="47">
        <v>4180390</v>
      </c>
      <c r="D38" s="47">
        <v>4180670</v>
      </c>
      <c r="E38" s="47">
        <v>4180820</v>
      </c>
      <c r="F38" s="43"/>
      <c r="H38" s="43"/>
    </row>
    <row r="39" spans="1:8" ht="15.75" x14ac:dyDescent="0.25">
      <c r="A39" s="46" t="s">
        <v>95</v>
      </c>
      <c r="B39" s="53" t="s">
        <v>96</v>
      </c>
      <c r="C39" s="47">
        <f>C40</f>
        <v>16000</v>
      </c>
      <c r="D39" s="47">
        <f t="shared" ref="D39:E40" si="12">D40</f>
        <v>16000</v>
      </c>
      <c r="E39" s="47">
        <f t="shared" si="12"/>
        <v>16000</v>
      </c>
      <c r="F39" s="43"/>
      <c r="H39" s="43"/>
    </row>
    <row r="40" spans="1:8" ht="47.25" x14ac:dyDescent="0.25">
      <c r="A40" s="46" t="s">
        <v>97</v>
      </c>
      <c r="B40" s="46" t="s">
        <v>98</v>
      </c>
      <c r="C40" s="47">
        <f>C41</f>
        <v>16000</v>
      </c>
      <c r="D40" s="47">
        <f t="shared" si="12"/>
        <v>16000</v>
      </c>
      <c r="E40" s="47">
        <f t="shared" si="12"/>
        <v>16000</v>
      </c>
      <c r="F40" s="43"/>
      <c r="H40" s="43"/>
    </row>
    <row r="41" spans="1:8" ht="47.25" x14ac:dyDescent="0.25">
      <c r="A41" s="46" t="s">
        <v>99</v>
      </c>
      <c r="B41" s="46" t="s">
        <v>100</v>
      </c>
      <c r="C41" s="47">
        <v>16000</v>
      </c>
      <c r="D41" s="47">
        <v>16000</v>
      </c>
      <c r="E41" s="47">
        <v>16000</v>
      </c>
      <c r="F41" s="43"/>
      <c r="H41" s="43"/>
    </row>
    <row r="42" spans="1:8" ht="15.75" x14ac:dyDescent="0.25">
      <c r="A42" s="44" t="s">
        <v>101</v>
      </c>
      <c r="B42" s="38" t="s">
        <v>102</v>
      </c>
      <c r="C42" s="45">
        <f>C43</f>
        <v>903000</v>
      </c>
      <c r="D42" s="45">
        <f t="shared" ref="D42:E42" si="13">D43</f>
        <v>903000</v>
      </c>
      <c r="E42" s="45">
        <f t="shared" si="13"/>
        <v>903000</v>
      </c>
      <c r="F42" s="43"/>
      <c r="H42" s="43"/>
    </row>
    <row r="43" spans="1:8" ht="15.75" x14ac:dyDescent="0.25">
      <c r="A43" s="46" t="s">
        <v>103</v>
      </c>
      <c r="B43" s="46" t="s">
        <v>104</v>
      </c>
      <c r="C43" s="47">
        <f>C44+C45+C46</f>
        <v>903000</v>
      </c>
      <c r="D43" s="47">
        <f t="shared" ref="D43:E43" si="14">D44+D45+D46</f>
        <v>903000</v>
      </c>
      <c r="E43" s="47">
        <f t="shared" si="14"/>
        <v>903000</v>
      </c>
      <c r="F43" s="43"/>
      <c r="H43" s="43"/>
    </row>
    <row r="44" spans="1:8" ht="31.5" x14ac:dyDescent="0.25">
      <c r="A44" s="46" t="s">
        <v>105</v>
      </c>
      <c r="B44" s="46" t="s">
        <v>106</v>
      </c>
      <c r="C44" s="47">
        <v>305200</v>
      </c>
      <c r="D44" s="47">
        <v>305200</v>
      </c>
      <c r="E44" s="47">
        <v>305200</v>
      </c>
      <c r="F44" s="43"/>
      <c r="H44" s="43"/>
    </row>
    <row r="45" spans="1:8" ht="15.75" x14ac:dyDescent="0.25">
      <c r="A45" s="46" t="s">
        <v>107</v>
      </c>
      <c r="B45" s="46" t="s">
        <v>108</v>
      </c>
      <c r="C45" s="47">
        <v>295800</v>
      </c>
      <c r="D45" s="47">
        <v>295800</v>
      </c>
      <c r="E45" s="47">
        <v>295800</v>
      </c>
      <c r="F45" s="43"/>
      <c r="H45" s="43"/>
    </row>
    <row r="46" spans="1:8" ht="15.75" x14ac:dyDescent="0.25">
      <c r="A46" s="46" t="s">
        <v>109</v>
      </c>
      <c r="B46" s="46" t="s">
        <v>110</v>
      </c>
      <c r="C46" s="47">
        <f>C47</f>
        <v>302000</v>
      </c>
      <c r="D46" s="47">
        <f t="shared" ref="D46:E46" si="15">D47</f>
        <v>302000</v>
      </c>
      <c r="E46" s="47">
        <f t="shared" si="15"/>
        <v>302000</v>
      </c>
      <c r="F46" s="43"/>
      <c r="H46" s="43"/>
    </row>
    <row r="47" spans="1:8" ht="15.75" x14ac:dyDescent="0.25">
      <c r="A47" s="53" t="s">
        <v>111</v>
      </c>
      <c r="B47" s="53" t="s">
        <v>112</v>
      </c>
      <c r="C47" s="54">
        <v>302000</v>
      </c>
      <c r="D47" s="54">
        <v>302000</v>
      </c>
      <c r="E47" s="54">
        <v>302000</v>
      </c>
      <c r="F47" s="43"/>
      <c r="H47" s="43"/>
    </row>
    <row r="48" spans="1:8" ht="31.5" x14ac:dyDescent="0.25">
      <c r="A48" s="55" t="s">
        <v>113</v>
      </c>
      <c r="B48" s="44" t="s">
        <v>114</v>
      </c>
      <c r="C48" s="45">
        <v>148000</v>
      </c>
      <c r="D48" s="45">
        <v>33000</v>
      </c>
      <c r="E48" s="45">
        <v>33000</v>
      </c>
      <c r="F48" s="43"/>
      <c r="H48" s="43"/>
    </row>
    <row r="49" spans="1:8" ht="15.75" x14ac:dyDescent="0.25">
      <c r="A49" s="56" t="s">
        <v>115</v>
      </c>
      <c r="B49" s="46" t="s">
        <v>116</v>
      </c>
      <c r="C49" s="47">
        <v>148000</v>
      </c>
      <c r="D49" s="47">
        <v>33000</v>
      </c>
      <c r="E49" s="47">
        <v>33000</v>
      </c>
      <c r="F49" s="43"/>
      <c r="H49" s="43"/>
    </row>
    <row r="50" spans="1:8" ht="47.25" x14ac:dyDescent="0.25">
      <c r="A50" s="56" t="s">
        <v>117</v>
      </c>
      <c r="B50" s="48" t="s">
        <v>118</v>
      </c>
      <c r="C50" s="47">
        <v>33000</v>
      </c>
      <c r="D50" s="47">
        <v>33000</v>
      </c>
      <c r="E50" s="47">
        <v>33000</v>
      </c>
      <c r="F50" s="43"/>
      <c r="H50" s="43"/>
    </row>
    <row r="51" spans="1:8" ht="47.25" x14ac:dyDescent="0.25">
      <c r="A51" s="56" t="s">
        <v>119</v>
      </c>
      <c r="B51" s="48" t="s">
        <v>120</v>
      </c>
      <c r="C51" s="47">
        <v>33000</v>
      </c>
      <c r="D51" s="47">
        <v>33000</v>
      </c>
      <c r="E51" s="47">
        <v>33000</v>
      </c>
      <c r="F51" s="43"/>
      <c r="H51" s="43"/>
    </row>
    <row r="52" spans="1:8" ht="15.75" x14ac:dyDescent="0.25">
      <c r="A52" s="56" t="s">
        <v>1096</v>
      </c>
      <c r="B52" s="48" t="s">
        <v>1097</v>
      </c>
      <c r="C52" s="47">
        <v>115000</v>
      </c>
      <c r="D52" s="47">
        <v>0</v>
      </c>
      <c r="E52" s="47">
        <v>0</v>
      </c>
      <c r="F52" s="43"/>
      <c r="H52" s="43"/>
    </row>
    <row r="53" spans="1:8" ht="15.75" x14ac:dyDescent="0.25">
      <c r="A53" s="56" t="s">
        <v>1098</v>
      </c>
      <c r="B53" s="48" t="s">
        <v>1099</v>
      </c>
      <c r="C53" s="47">
        <v>115000</v>
      </c>
      <c r="D53" s="47">
        <v>0</v>
      </c>
      <c r="E53" s="47">
        <v>0</v>
      </c>
      <c r="F53" s="43"/>
      <c r="H53" s="43"/>
    </row>
    <row r="54" spans="1:8" ht="15.75" x14ac:dyDescent="0.25">
      <c r="A54" s="44" t="s">
        <v>121</v>
      </c>
      <c r="B54" s="44" t="s">
        <v>122</v>
      </c>
      <c r="C54" s="45">
        <f>C55+C66+C68</f>
        <v>1000000</v>
      </c>
      <c r="D54" s="45">
        <f t="shared" ref="D54:E54" si="16">D55+D66+D68</f>
        <v>1050000</v>
      </c>
      <c r="E54" s="45">
        <f t="shared" si="16"/>
        <v>1100000</v>
      </c>
      <c r="F54" s="43"/>
      <c r="H54" s="43"/>
    </row>
    <row r="55" spans="1:8" ht="31.5" x14ac:dyDescent="0.25">
      <c r="A55" s="46" t="s">
        <v>123</v>
      </c>
      <c r="B55" s="46" t="s">
        <v>124</v>
      </c>
      <c r="C55" s="45">
        <f>C56+C57+C58+C59+C60+C61+C62+C63+C64+C65</f>
        <v>885000</v>
      </c>
      <c r="D55" s="45">
        <f t="shared" ref="D55:E55" si="17">D56+D57+D58+D59+D60+D61+D62+D63+D64+D65</f>
        <v>930000</v>
      </c>
      <c r="E55" s="45">
        <f t="shared" si="17"/>
        <v>975000</v>
      </c>
      <c r="F55" s="43"/>
      <c r="H55" s="43"/>
    </row>
    <row r="56" spans="1:8" ht="63" x14ac:dyDescent="0.25">
      <c r="A56" s="46" t="s">
        <v>125</v>
      </c>
      <c r="B56" s="46" t="s">
        <v>126</v>
      </c>
      <c r="C56" s="57">
        <v>15000</v>
      </c>
      <c r="D56" s="57">
        <v>17000</v>
      </c>
      <c r="E56" s="50">
        <v>20000</v>
      </c>
      <c r="F56" s="43"/>
      <c r="H56" s="43"/>
    </row>
    <row r="57" spans="1:8" ht="78.75" x14ac:dyDescent="0.25">
      <c r="A57" s="56" t="s">
        <v>127</v>
      </c>
      <c r="B57" s="58" t="s">
        <v>128</v>
      </c>
      <c r="C57" s="57">
        <v>27000</v>
      </c>
      <c r="D57" s="57">
        <v>32000</v>
      </c>
      <c r="E57" s="50">
        <v>37000</v>
      </c>
      <c r="F57" s="43"/>
      <c r="H57" s="43"/>
    </row>
    <row r="58" spans="1:8" ht="63" x14ac:dyDescent="0.25">
      <c r="A58" s="56" t="s">
        <v>129</v>
      </c>
      <c r="B58" s="59" t="s">
        <v>130</v>
      </c>
      <c r="C58" s="57">
        <v>2000</v>
      </c>
      <c r="D58" s="57">
        <v>2000</v>
      </c>
      <c r="E58" s="50">
        <v>5000</v>
      </c>
      <c r="F58" s="43"/>
      <c r="H58" s="43"/>
    </row>
    <row r="59" spans="1:8" ht="78.75" x14ac:dyDescent="0.25">
      <c r="A59" s="56" t="s">
        <v>131</v>
      </c>
      <c r="B59" s="58" t="s">
        <v>132</v>
      </c>
      <c r="C59" s="57">
        <v>504000</v>
      </c>
      <c r="D59" s="57">
        <v>524000</v>
      </c>
      <c r="E59" s="50">
        <v>541000</v>
      </c>
      <c r="F59" s="43"/>
      <c r="H59" s="43"/>
    </row>
    <row r="60" spans="1:8" ht="63" x14ac:dyDescent="0.25">
      <c r="A60" s="56" t="s">
        <v>133</v>
      </c>
      <c r="B60" s="58" t="s">
        <v>134</v>
      </c>
      <c r="C60" s="57">
        <v>10000</v>
      </c>
      <c r="D60" s="57">
        <v>10000</v>
      </c>
      <c r="E60" s="50">
        <v>10000</v>
      </c>
      <c r="F60" s="43"/>
      <c r="H60" s="43"/>
    </row>
    <row r="61" spans="1:8" ht="78.75" x14ac:dyDescent="0.25">
      <c r="A61" s="56" t="s">
        <v>135</v>
      </c>
      <c r="B61" s="58" t="s">
        <v>136</v>
      </c>
      <c r="C61" s="57">
        <v>10000</v>
      </c>
      <c r="D61" s="57">
        <v>10000</v>
      </c>
      <c r="E61" s="50">
        <v>10000</v>
      </c>
      <c r="F61" s="43"/>
      <c r="H61" s="43"/>
    </row>
    <row r="62" spans="1:8" ht="94.5" x14ac:dyDescent="0.25">
      <c r="A62" s="56" t="s">
        <v>137</v>
      </c>
      <c r="B62" s="58" t="s">
        <v>138</v>
      </c>
      <c r="C62" s="57">
        <v>2000</v>
      </c>
      <c r="D62" s="57">
        <v>5000</v>
      </c>
      <c r="E62" s="50">
        <v>7000</v>
      </c>
      <c r="F62" s="43"/>
      <c r="H62" s="43"/>
    </row>
    <row r="63" spans="1:8" ht="94.5" x14ac:dyDescent="0.25">
      <c r="A63" s="56" t="s">
        <v>139</v>
      </c>
      <c r="B63" s="58" t="s">
        <v>140</v>
      </c>
      <c r="C63" s="57">
        <v>25000</v>
      </c>
      <c r="D63" s="57">
        <v>25000</v>
      </c>
      <c r="E63" s="50">
        <v>25000</v>
      </c>
      <c r="F63" s="43"/>
      <c r="H63" s="43"/>
    </row>
    <row r="64" spans="1:8" ht="63" x14ac:dyDescent="0.25">
      <c r="A64" s="56" t="s">
        <v>141</v>
      </c>
      <c r="B64" s="58" t="s">
        <v>142</v>
      </c>
      <c r="C64" s="57">
        <v>180000</v>
      </c>
      <c r="D64" s="57">
        <v>180000</v>
      </c>
      <c r="E64" s="50">
        <v>185000</v>
      </c>
      <c r="F64" s="43"/>
      <c r="H64" s="43"/>
    </row>
    <row r="65" spans="1:8" ht="78.75" x14ac:dyDescent="0.25">
      <c r="A65" s="56" t="s">
        <v>143</v>
      </c>
      <c r="B65" s="58" t="s">
        <v>144</v>
      </c>
      <c r="C65" s="57">
        <v>110000</v>
      </c>
      <c r="D65" s="57">
        <v>125000</v>
      </c>
      <c r="E65" s="50">
        <v>135000</v>
      </c>
      <c r="F65" s="43"/>
      <c r="H65" s="43"/>
    </row>
    <row r="66" spans="1:8" ht="31.5" x14ac:dyDescent="0.25">
      <c r="A66" s="55" t="s">
        <v>145</v>
      </c>
      <c r="B66" s="60" t="s">
        <v>146</v>
      </c>
      <c r="C66" s="61">
        <f>C67</f>
        <v>10000</v>
      </c>
      <c r="D66" s="61">
        <f t="shared" ref="D66:E66" si="18">D67</f>
        <v>15000</v>
      </c>
      <c r="E66" s="61">
        <f t="shared" si="18"/>
        <v>20000</v>
      </c>
      <c r="F66" s="43"/>
      <c r="H66" s="43"/>
    </row>
    <row r="67" spans="1:8" ht="47.25" x14ac:dyDescent="0.25">
      <c r="A67" s="56" t="s">
        <v>147</v>
      </c>
      <c r="B67" s="58" t="s">
        <v>148</v>
      </c>
      <c r="C67" s="57">
        <v>10000</v>
      </c>
      <c r="D67" s="57">
        <v>15000</v>
      </c>
      <c r="E67" s="50">
        <v>20000</v>
      </c>
      <c r="F67" s="43"/>
      <c r="H67" s="43"/>
    </row>
    <row r="68" spans="1:8" ht="15.75" x14ac:dyDescent="0.25">
      <c r="A68" s="55" t="s">
        <v>149</v>
      </c>
      <c r="B68" s="60" t="s">
        <v>150</v>
      </c>
      <c r="C68" s="61">
        <f>C69+C70</f>
        <v>105000</v>
      </c>
      <c r="D68" s="61">
        <f t="shared" ref="D68:E68" si="19">D69+D70</f>
        <v>105000</v>
      </c>
      <c r="E68" s="61">
        <f t="shared" si="19"/>
        <v>105000</v>
      </c>
      <c r="F68" s="43"/>
      <c r="H68" s="43"/>
    </row>
    <row r="69" spans="1:8" ht="47.25" x14ac:dyDescent="0.25">
      <c r="A69" s="56" t="s">
        <v>151</v>
      </c>
      <c r="B69" s="59" t="s">
        <v>152</v>
      </c>
      <c r="C69" s="57">
        <v>95000</v>
      </c>
      <c r="D69" s="57">
        <v>95000</v>
      </c>
      <c r="E69" s="50">
        <v>95000</v>
      </c>
      <c r="F69" s="43"/>
      <c r="H69" s="43"/>
    </row>
    <row r="70" spans="1:8" ht="63" x14ac:dyDescent="0.25">
      <c r="A70" s="56" t="s">
        <v>153</v>
      </c>
      <c r="B70" s="58" t="s">
        <v>154</v>
      </c>
      <c r="C70" s="57">
        <v>10000</v>
      </c>
      <c r="D70" s="57">
        <v>10000</v>
      </c>
      <c r="E70" s="50">
        <v>10000</v>
      </c>
      <c r="F70" s="43"/>
      <c r="H70" s="43"/>
    </row>
    <row r="71" spans="1:8" ht="15.75" x14ac:dyDescent="0.25">
      <c r="A71" s="62" t="s">
        <v>155</v>
      </c>
      <c r="B71" s="63" t="s">
        <v>156</v>
      </c>
      <c r="C71" s="64">
        <f>C72+C117</f>
        <v>1241194360.2</v>
      </c>
      <c r="D71" s="64">
        <f t="shared" ref="D71:E71" si="20">D72</f>
        <v>1382743963.74</v>
      </c>
      <c r="E71" s="64">
        <f t="shared" si="20"/>
        <v>1040886970.53</v>
      </c>
      <c r="F71" s="43"/>
      <c r="H71" s="43"/>
    </row>
    <row r="72" spans="1:8" ht="31.5" x14ac:dyDescent="0.25">
      <c r="A72" s="65" t="s">
        <v>157</v>
      </c>
      <c r="B72" s="66" t="s">
        <v>158</v>
      </c>
      <c r="C72" s="64">
        <f>C73+C78+C101+C112</f>
        <v>1241190547.2</v>
      </c>
      <c r="D72" s="64">
        <f t="shared" ref="D72:E72" si="21">D73+D78+D101+D112</f>
        <v>1382743963.74</v>
      </c>
      <c r="E72" s="64">
        <f t="shared" si="21"/>
        <v>1040886970.53</v>
      </c>
      <c r="F72" s="43"/>
      <c r="H72" s="43"/>
    </row>
    <row r="73" spans="1:8" ht="15.75" x14ac:dyDescent="0.25">
      <c r="A73" s="62" t="s">
        <v>159</v>
      </c>
      <c r="B73" s="67" t="s">
        <v>160</v>
      </c>
      <c r="C73" s="64">
        <f>C74+C76</f>
        <v>25380000</v>
      </c>
      <c r="D73" s="64">
        <f>D74+D76</f>
        <v>3318000</v>
      </c>
      <c r="E73" s="64">
        <f>E74+E76</f>
        <v>8540000</v>
      </c>
      <c r="F73" s="43"/>
      <c r="H73" s="43"/>
    </row>
    <row r="74" spans="1:8" ht="15.75" x14ac:dyDescent="0.25">
      <c r="A74" s="65" t="s">
        <v>161</v>
      </c>
      <c r="B74" s="68" t="s">
        <v>162</v>
      </c>
      <c r="C74" s="69">
        <v>13946000</v>
      </c>
      <c r="D74" s="69">
        <f>D75</f>
        <v>3318000</v>
      </c>
      <c r="E74" s="69">
        <f>E75</f>
        <v>8540000</v>
      </c>
      <c r="F74" s="43"/>
      <c r="H74" s="43"/>
    </row>
    <row r="75" spans="1:8" ht="31.5" x14ac:dyDescent="0.25">
      <c r="A75" s="65" t="s">
        <v>163</v>
      </c>
      <c r="B75" s="68" t="s">
        <v>164</v>
      </c>
      <c r="C75" s="69">
        <v>13946000</v>
      </c>
      <c r="D75" s="69">
        <v>3318000</v>
      </c>
      <c r="E75" s="69">
        <v>8540000</v>
      </c>
      <c r="F75" s="43"/>
      <c r="H75" s="43"/>
    </row>
    <row r="76" spans="1:8" ht="31.5" x14ac:dyDescent="0.25">
      <c r="A76" s="65" t="s">
        <v>165</v>
      </c>
      <c r="B76" s="68" t="s">
        <v>166</v>
      </c>
      <c r="C76" s="69">
        <f>C77</f>
        <v>11434000</v>
      </c>
      <c r="D76" s="69">
        <v>0</v>
      </c>
      <c r="E76" s="69">
        <v>0</v>
      </c>
    </row>
    <row r="77" spans="1:8" ht="31.5" x14ac:dyDescent="0.25">
      <c r="A77" s="65" t="s">
        <v>167</v>
      </c>
      <c r="B77" s="68" t="s">
        <v>168</v>
      </c>
      <c r="C77" s="69">
        <f>18934000-7500000</f>
        <v>11434000</v>
      </c>
      <c r="D77" s="69">
        <v>0</v>
      </c>
      <c r="E77" s="69">
        <v>0</v>
      </c>
    </row>
    <row r="78" spans="1:8" ht="31.5" x14ac:dyDescent="0.25">
      <c r="A78" s="62" t="s">
        <v>169</v>
      </c>
      <c r="B78" s="63" t="s">
        <v>170</v>
      </c>
      <c r="C78" s="64">
        <f>C79+C81+C83+C85+C87+C89+C91+C93+C95+C97+C99</f>
        <v>353338756.53000003</v>
      </c>
      <c r="D78" s="64">
        <f t="shared" ref="D78:E78" si="22">D79+D81+D83+D85+D87+D89+D91+D93+D95+D97+D99</f>
        <v>598688015.35000002</v>
      </c>
      <c r="E78" s="64">
        <f t="shared" si="22"/>
        <v>249242556.85999998</v>
      </c>
    </row>
    <row r="79" spans="1:8" ht="31.5" x14ac:dyDescent="0.25">
      <c r="A79" s="70" t="s">
        <v>171</v>
      </c>
      <c r="B79" s="71" t="s">
        <v>172</v>
      </c>
      <c r="C79" s="72">
        <v>62200000</v>
      </c>
      <c r="D79" s="72">
        <f t="shared" ref="D79" si="23">D80</f>
        <v>396306954.35000002</v>
      </c>
      <c r="E79" s="72">
        <v>151377450.16</v>
      </c>
    </row>
    <row r="80" spans="1:8" ht="31.5" x14ac:dyDescent="0.25">
      <c r="A80" s="70" t="s">
        <v>173</v>
      </c>
      <c r="B80" s="71" t="s">
        <v>174</v>
      </c>
      <c r="C80" s="72">
        <v>62200000</v>
      </c>
      <c r="D80" s="72">
        <f>136306954.35+260000000</f>
        <v>396306954.35000002</v>
      </c>
      <c r="E80" s="72">
        <v>151377450.16</v>
      </c>
    </row>
    <row r="81" spans="1:5" ht="63" x14ac:dyDescent="0.25">
      <c r="A81" s="65" t="s">
        <v>175</v>
      </c>
      <c r="B81" s="73" t="s">
        <v>176</v>
      </c>
      <c r="C81" s="72">
        <v>158370571</v>
      </c>
      <c r="D81" s="72">
        <f t="shared" ref="D81" si="24">D82</f>
        <v>151744969.5</v>
      </c>
      <c r="E81" s="72">
        <v>16618054</v>
      </c>
    </row>
    <row r="82" spans="1:5" ht="63" x14ac:dyDescent="0.25">
      <c r="A82" s="65" t="s">
        <v>177</v>
      </c>
      <c r="B82" s="73" t="s">
        <v>178</v>
      </c>
      <c r="C82" s="74">
        <v>158370571</v>
      </c>
      <c r="D82" s="72">
        <v>151744969.5</v>
      </c>
      <c r="E82" s="72">
        <v>16618054</v>
      </c>
    </row>
    <row r="83" spans="1:5" ht="31.5" x14ac:dyDescent="0.25">
      <c r="A83" s="65" t="s">
        <v>179</v>
      </c>
      <c r="B83" s="68" t="s">
        <v>180</v>
      </c>
      <c r="C83" s="72">
        <v>13456414.73</v>
      </c>
      <c r="D83" s="72">
        <f t="shared" ref="D83" si="25">D84</f>
        <v>0</v>
      </c>
      <c r="E83" s="72">
        <v>22910956.199999999</v>
      </c>
    </row>
    <row r="84" spans="1:5" ht="31.5" x14ac:dyDescent="0.25">
      <c r="A84" s="65" t="s">
        <v>181</v>
      </c>
      <c r="B84" s="68" t="s">
        <v>182</v>
      </c>
      <c r="C84" s="74">
        <v>13456414.73</v>
      </c>
      <c r="D84" s="72">
        <v>0</v>
      </c>
      <c r="E84" s="72">
        <v>22910956.199999999</v>
      </c>
    </row>
    <row r="85" spans="1:5" ht="47.25" x14ac:dyDescent="0.25">
      <c r="A85" s="65" t="s">
        <v>183</v>
      </c>
      <c r="B85" s="68" t="s">
        <v>184</v>
      </c>
      <c r="C85" s="69">
        <v>35258434</v>
      </c>
      <c r="D85" s="69">
        <f t="shared" ref="D85" si="26">D86</f>
        <v>35645177</v>
      </c>
      <c r="E85" s="69">
        <v>36025303</v>
      </c>
    </row>
    <row r="86" spans="1:5" ht="47.25" x14ac:dyDescent="0.25">
      <c r="A86" s="65" t="s">
        <v>185</v>
      </c>
      <c r="B86" s="68" t="s">
        <v>186</v>
      </c>
      <c r="C86" s="74">
        <v>35258434</v>
      </c>
      <c r="D86" s="72">
        <v>35645177</v>
      </c>
      <c r="E86" s="72">
        <v>36025303</v>
      </c>
    </row>
    <row r="87" spans="1:5" ht="47.25" x14ac:dyDescent="0.25">
      <c r="A87" s="65" t="s">
        <v>187</v>
      </c>
      <c r="B87" s="68" t="s">
        <v>188</v>
      </c>
      <c r="C87" s="72">
        <v>0</v>
      </c>
      <c r="D87" s="72">
        <f t="shared" ref="D87" si="27">D88</f>
        <v>0</v>
      </c>
      <c r="E87" s="72">
        <v>800000</v>
      </c>
    </row>
    <row r="88" spans="1:5" ht="47.25" x14ac:dyDescent="0.25">
      <c r="A88" s="65" t="s">
        <v>189</v>
      </c>
      <c r="B88" s="68" t="s">
        <v>190</v>
      </c>
      <c r="C88" s="72">
        <v>0</v>
      </c>
      <c r="D88" s="72">
        <v>0</v>
      </c>
      <c r="E88" s="72">
        <v>800000</v>
      </c>
    </row>
    <row r="89" spans="1:5" ht="31.5" x14ac:dyDescent="0.25">
      <c r="A89" s="65" t="s">
        <v>191</v>
      </c>
      <c r="B89" s="68" t="s">
        <v>192</v>
      </c>
      <c r="C89" s="72">
        <v>803902.5</v>
      </c>
      <c r="D89" s="72">
        <f t="shared" ref="D89" si="28">D90</f>
        <v>803902.5</v>
      </c>
      <c r="E89" s="72">
        <v>803902.5</v>
      </c>
    </row>
    <row r="90" spans="1:5" ht="31.5" x14ac:dyDescent="0.25">
      <c r="A90" s="70" t="s">
        <v>193</v>
      </c>
      <c r="B90" s="68" t="s">
        <v>194</v>
      </c>
      <c r="C90" s="72">
        <v>803902.5</v>
      </c>
      <c r="D90" s="72">
        <v>803902.5</v>
      </c>
      <c r="E90" s="72">
        <v>803902.5</v>
      </c>
    </row>
    <row r="91" spans="1:5" ht="15.75" x14ac:dyDescent="0.25">
      <c r="A91" s="70" t="s">
        <v>196</v>
      </c>
      <c r="B91" s="68" t="s">
        <v>197</v>
      </c>
      <c r="C91" s="72">
        <v>11859469</v>
      </c>
      <c r="D91" s="72">
        <f t="shared" ref="D91" si="29">D92</f>
        <v>0</v>
      </c>
      <c r="E91" s="72">
        <v>8370566</v>
      </c>
    </row>
    <row r="92" spans="1:5" ht="31.5" x14ac:dyDescent="0.25">
      <c r="A92" s="70" t="s">
        <v>198</v>
      </c>
      <c r="B92" s="68" t="s">
        <v>199</v>
      </c>
      <c r="C92" s="72">
        <v>11859469</v>
      </c>
      <c r="D92" s="72">
        <v>0</v>
      </c>
      <c r="E92" s="72">
        <v>8370566</v>
      </c>
    </row>
    <row r="93" spans="1:5" ht="15.75" x14ac:dyDescent="0.25">
      <c r="A93" s="65" t="s">
        <v>200</v>
      </c>
      <c r="B93" s="68" t="s">
        <v>201</v>
      </c>
      <c r="C93" s="72">
        <v>348878</v>
      </c>
      <c r="D93" s="72">
        <f t="shared" ref="D93" si="30">D94</f>
        <v>189304</v>
      </c>
      <c r="E93" s="72">
        <v>189304</v>
      </c>
    </row>
    <row r="94" spans="1:5" ht="15.75" x14ac:dyDescent="0.25">
      <c r="A94" s="65" t="s">
        <v>202</v>
      </c>
      <c r="B94" s="75" t="s">
        <v>203</v>
      </c>
      <c r="C94" s="72">
        <v>348878</v>
      </c>
      <c r="D94" s="72">
        <v>189304</v>
      </c>
      <c r="E94" s="72">
        <v>189304</v>
      </c>
    </row>
    <row r="95" spans="1:5" ht="15.75" x14ac:dyDescent="0.25">
      <c r="A95" s="65" t="s">
        <v>204</v>
      </c>
      <c r="B95" s="75" t="s">
        <v>205</v>
      </c>
      <c r="C95" s="72">
        <v>0</v>
      </c>
      <c r="D95" s="72">
        <f t="shared" ref="D95" si="31">D96</f>
        <v>1390064</v>
      </c>
      <c r="E95" s="72">
        <v>0</v>
      </c>
    </row>
    <row r="96" spans="1:5" ht="29.25" customHeight="1" x14ac:dyDescent="0.25">
      <c r="A96" s="65" t="s">
        <v>206</v>
      </c>
      <c r="B96" s="75" t="s">
        <v>207</v>
      </c>
      <c r="C96" s="72">
        <v>0</v>
      </c>
      <c r="D96" s="72">
        <v>1390064</v>
      </c>
      <c r="E96" s="72">
        <v>0</v>
      </c>
    </row>
    <row r="97" spans="1:5" ht="38.25" customHeight="1" x14ac:dyDescent="0.25">
      <c r="A97" s="65" t="s">
        <v>1092</v>
      </c>
      <c r="B97" s="75" t="s">
        <v>1093</v>
      </c>
      <c r="C97" s="72">
        <v>38830505.049999997</v>
      </c>
      <c r="D97" s="72">
        <f t="shared" ref="D97" si="32">D98</f>
        <v>0</v>
      </c>
      <c r="E97" s="72">
        <v>0</v>
      </c>
    </row>
    <row r="98" spans="1:5" ht="46.5" customHeight="1" x14ac:dyDescent="0.25">
      <c r="A98" s="65" t="s">
        <v>1094</v>
      </c>
      <c r="B98" s="75" t="s">
        <v>1095</v>
      </c>
      <c r="C98" s="72">
        <v>38830505.049999997</v>
      </c>
      <c r="D98" s="72">
        <v>0</v>
      </c>
      <c r="E98" s="72">
        <v>0</v>
      </c>
    </row>
    <row r="99" spans="1:5" ht="27" customHeight="1" x14ac:dyDescent="0.25">
      <c r="A99" s="65" t="s">
        <v>208</v>
      </c>
      <c r="B99" s="73" t="s">
        <v>209</v>
      </c>
      <c r="C99" s="72">
        <v>32210582.25</v>
      </c>
      <c r="D99" s="72">
        <f t="shared" ref="D99" si="33">D100</f>
        <v>12607644</v>
      </c>
      <c r="E99" s="72">
        <v>12147021</v>
      </c>
    </row>
    <row r="100" spans="1:5" ht="27" customHeight="1" x14ac:dyDescent="0.25">
      <c r="A100" s="65" t="s">
        <v>210</v>
      </c>
      <c r="B100" s="73" t="s">
        <v>211</v>
      </c>
      <c r="C100" s="72">
        <v>32210582.25</v>
      </c>
      <c r="D100" s="72">
        <f>1362816+552000+9094584+660744+937500</f>
        <v>12607644</v>
      </c>
      <c r="E100" s="72">
        <v>12147021</v>
      </c>
    </row>
    <row r="101" spans="1:5" customFormat="1" ht="17.25" customHeight="1" x14ac:dyDescent="0.25">
      <c r="A101" s="76" t="s">
        <v>212</v>
      </c>
      <c r="B101" s="77" t="s">
        <v>213</v>
      </c>
      <c r="C101" s="78">
        <f>C102+C104+C106+C108+C110</f>
        <v>803235038.32000005</v>
      </c>
      <c r="D101" s="78">
        <f t="shared" ref="D101:E101" si="34">D102+D104+D106+D108+D110</f>
        <v>725121146.60000002</v>
      </c>
      <c r="E101" s="78">
        <f t="shared" si="34"/>
        <v>727720873.88</v>
      </c>
    </row>
    <row r="102" spans="1:5" customFormat="1" ht="31.5" x14ac:dyDescent="0.25">
      <c r="A102" s="65" t="s">
        <v>214</v>
      </c>
      <c r="B102" s="68" t="s">
        <v>215</v>
      </c>
      <c r="C102" s="72">
        <f>C103</f>
        <v>776671698.32000005</v>
      </c>
      <c r="D102" s="72">
        <f t="shared" ref="D102:E102" si="35">D103</f>
        <v>698633801.60000002</v>
      </c>
      <c r="E102" s="72">
        <f t="shared" si="35"/>
        <v>701113127.88</v>
      </c>
    </row>
    <row r="103" spans="1:5" customFormat="1" ht="31.5" x14ac:dyDescent="0.25">
      <c r="A103" s="70" t="s">
        <v>216</v>
      </c>
      <c r="B103" s="68" t="s">
        <v>217</v>
      </c>
      <c r="C103" s="72">
        <f>3118000+2088920+1037177.32+291600+754254821+70400+15288600+522180</f>
        <v>776671698.32000005</v>
      </c>
      <c r="D103" s="72">
        <f>3118000+2088920+1024103.6+295200+673923798+70400+17591200+522180</f>
        <v>698633801.60000002</v>
      </c>
      <c r="E103" s="72">
        <f>3118000+2088920+1011029.88+298800+673923798+70400+20080000+522180</f>
        <v>701113127.88</v>
      </c>
    </row>
    <row r="104" spans="1:5" customFormat="1" ht="63" x14ac:dyDescent="0.25">
      <c r="A104" s="65" t="s">
        <v>218</v>
      </c>
      <c r="B104" s="68" t="s">
        <v>219</v>
      </c>
      <c r="C104" s="72">
        <f>C105</f>
        <v>5967871</v>
      </c>
      <c r="D104" s="72">
        <f t="shared" ref="D104:E104" si="36">D105</f>
        <v>5967871</v>
      </c>
      <c r="E104" s="72">
        <f t="shared" si="36"/>
        <v>5967871</v>
      </c>
    </row>
    <row r="105" spans="1:5" customFormat="1" ht="63" x14ac:dyDescent="0.25">
      <c r="A105" s="65" t="s">
        <v>220</v>
      </c>
      <c r="B105" s="68" t="s">
        <v>221</v>
      </c>
      <c r="C105" s="72">
        <v>5967871</v>
      </c>
      <c r="D105" s="72">
        <v>5967871</v>
      </c>
      <c r="E105" s="69">
        <v>5967871</v>
      </c>
    </row>
    <row r="106" spans="1:5" customFormat="1" ht="47.25" x14ac:dyDescent="0.25">
      <c r="A106" s="65" t="s">
        <v>222</v>
      </c>
      <c r="B106" s="79" t="s">
        <v>223</v>
      </c>
      <c r="C106" s="80">
        <f>C107</f>
        <v>16924050</v>
      </c>
      <c r="D106" s="80">
        <f t="shared" ref="D106:E106" si="37">D107</f>
        <v>16924050</v>
      </c>
      <c r="E106" s="80">
        <f t="shared" si="37"/>
        <v>16924050</v>
      </c>
    </row>
    <row r="107" spans="1:5" ht="47.25" x14ac:dyDescent="0.25">
      <c r="A107" s="65" t="s">
        <v>224</v>
      </c>
      <c r="B107" s="81" t="s">
        <v>225</v>
      </c>
      <c r="C107" s="80">
        <v>16924050</v>
      </c>
      <c r="D107" s="80">
        <v>16924050</v>
      </c>
      <c r="E107" s="69">
        <v>16924050</v>
      </c>
    </row>
    <row r="108" spans="1:5" ht="31.5" x14ac:dyDescent="0.25">
      <c r="A108" s="65" t="s">
        <v>226</v>
      </c>
      <c r="B108" s="82" t="s">
        <v>227</v>
      </c>
      <c r="C108" s="83">
        <f>C109</f>
        <v>3471031</v>
      </c>
      <c r="D108" s="83">
        <f t="shared" ref="D108:E108" si="38">D109</f>
        <v>3583401</v>
      </c>
      <c r="E108" s="83">
        <f t="shared" si="38"/>
        <v>3705141</v>
      </c>
    </row>
    <row r="109" spans="1:5" ht="31.5" x14ac:dyDescent="0.25">
      <c r="A109" s="65" t="s">
        <v>228</v>
      </c>
      <c r="B109" s="84" t="s">
        <v>229</v>
      </c>
      <c r="C109" s="80">
        <v>3471031</v>
      </c>
      <c r="D109" s="80">
        <v>3583401</v>
      </c>
      <c r="E109" s="69">
        <v>3705141</v>
      </c>
    </row>
    <row r="110" spans="1:5" ht="47.25" x14ac:dyDescent="0.25">
      <c r="A110" s="65" t="s">
        <v>230</v>
      </c>
      <c r="B110" s="68" t="s">
        <v>231</v>
      </c>
      <c r="C110" s="72">
        <f>C111</f>
        <v>200388</v>
      </c>
      <c r="D110" s="72">
        <f t="shared" ref="D110:E110" si="39">D111</f>
        <v>12023</v>
      </c>
      <c r="E110" s="72">
        <f t="shared" si="39"/>
        <v>10684</v>
      </c>
    </row>
    <row r="111" spans="1:5" ht="47.25" x14ac:dyDescent="0.25">
      <c r="A111" s="65" t="s">
        <v>232</v>
      </c>
      <c r="B111" s="68" t="s">
        <v>233</v>
      </c>
      <c r="C111" s="72">
        <v>200388</v>
      </c>
      <c r="D111" s="72">
        <v>12023</v>
      </c>
      <c r="E111" s="69">
        <v>10684</v>
      </c>
    </row>
    <row r="112" spans="1:5" ht="15.75" x14ac:dyDescent="0.25">
      <c r="A112" s="62" t="s">
        <v>234</v>
      </c>
      <c r="B112" s="63" t="s">
        <v>235</v>
      </c>
      <c r="C112" s="64">
        <f>C113+C115</f>
        <v>59236752.349999994</v>
      </c>
      <c r="D112" s="64">
        <f t="shared" ref="D112:E112" si="40">D113+D115</f>
        <v>55616801.789999999</v>
      </c>
      <c r="E112" s="64">
        <f t="shared" si="40"/>
        <v>55383539.789999999</v>
      </c>
    </row>
    <row r="113" spans="1:5" ht="47.25" x14ac:dyDescent="0.25">
      <c r="A113" s="65" t="s">
        <v>236</v>
      </c>
      <c r="B113" s="73" t="s">
        <v>237</v>
      </c>
      <c r="C113" s="72">
        <v>28769952.349999998</v>
      </c>
      <c r="D113" s="72">
        <f t="shared" ref="D113:E113" si="41">D114</f>
        <v>26556161.789999999</v>
      </c>
      <c r="E113" s="72">
        <f t="shared" si="41"/>
        <v>26322899.789999999</v>
      </c>
    </row>
    <row r="114" spans="1:5" ht="47.25" x14ac:dyDescent="0.25">
      <c r="A114" s="65" t="s">
        <v>238</v>
      </c>
      <c r="B114" s="68" t="s">
        <v>239</v>
      </c>
      <c r="C114" s="72">
        <v>28769952.349999998</v>
      </c>
      <c r="D114" s="72">
        <f>320400+233262+26002499.79</f>
        <v>26556161.789999999</v>
      </c>
      <c r="E114" s="72">
        <f>320400+26002499.79</f>
        <v>26322899.789999999</v>
      </c>
    </row>
    <row r="115" spans="1:5" ht="47.25" x14ac:dyDescent="0.25">
      <c r="A115" s="85" t="s">
        <v>240</v>
      </c>
      <c r="B115" s="68" t="s">
        <v>241</v>
      </c>
      <c r="C115" s="86">
        <v>30466800</v>
      </c>
      <c r="D115" s="86">
        <f t="shared" ref="D115:E115" si="42">D116</f>
        <v>29060640</v>
      </c>
      <c r="E115" s="86">
        <f t="shared" si="42"/>
        <v>29060640</v>
      </c>
    </row>
    <row r="116" spans="1:5" ht="47.25" x14ac:dyDescent="0.25">
      <c r="A116" s="85" t="s">
        <v>242</v>
      </c>
      <c r="B116" s="68" t="s">
        <v>243</v>
      </c>
      <c r="C116" s="86">
        <v>30466800</v>
      </c>
      <c r="D116" s="86">
        <v>29060640</v>
      </c>
      <c r="E116" s="86">
        <v>29060640</v>
      </c>
    </row>
    <row r="117" spans="1:5" ht="63" x14ac:dyDescent="0.25">
      <c r="A117" s="85" t="s">
        <v>1087</v>
      </c>
      <c r="B117" s="68" t="s">
        <v>1088</v>
      </c>
      <c r="C117" s="86">
        <v>3813</v>
      </c>
      <c r="D117" s="86">
        <v>0</v>
      </c>
      <c r="E117" s="86">
        <v>0</v>
      </c>
    </row>
    <row r="118" spans="1:5" ht="63" x14ac:dyDescent="0.25">
      <c r="A118" s="258" t="s">
        <v>1087</v>
      </c>
      <c r="B118" s="68" t="s">
        <v>1089</v>
      </c>
      <c r="C118" s="86">
        <v>3813</v>
      </c>
      <c r="D118" s="86"/>
      <c r="E118" s="86"/>
    </row>
    <row r="119" spans="1:5" ht="63" x14ac:dyDescent="0.25">
      <c r="A119" s="85" t="s">
        <v>1090</v>
      </c>
      <c r="B119" s="68" t="s">
        <v>1091</v>
      </c>
      <c r="C119" s="86">
        <v>3813</v>
      </c>
      <c r="D119" s="86"/>
      <c r="E119" s="69"/>
    </row>
    <row r="120" spans="1:5" ht="22.5" customHeight="1" x14ac:dyDescent="0.25">
      <c r="A120" s="293" t="s">
        <v>244</v>
      </c>
      <c r="B120" s="294"/>
      <c r="C120" s="87">
        <f>C9+C71</f>
        <v>1694855714.2</v>
      </c>
      <c r="D120" s="87">
        <f>D9+D71</f>
        <v>1805431963.74</v>
      </c>
      <c r="E120" s="88">
        <f>E9+E71</f>
        <v>1478527970.53</v>
      </c>
    </row>
    <row r="121" spans="1:5" ht="15.75" x14ac:dyDescent="0.25">
      <c r="A121" s="32"/>
      <c r="B121" s="33"/>
      <c r="C121" s="89"/>
      <c r="D121" s="89"/>
      <c r="E121" s="89"/>
    </row>
    <row r="122" spans="1:5" x14ac:dyDescent="0.25">
      <c r="C122" s="91"/>
      <c r="D122" s="91"/>
      <c r="E122" s="92"/>
    </row>
    <row r="123" spans="1:5" x14ac:dyDescent="0.25">
      <c r="C123" s="91"/>
      <c r="D123" s="91"/>
      <c r="E123" s="91"/>
    </row>
    <row r="124" spans="1:5" x14ac:dyDescent="0.25">
      <c r="C124" s="91"/>
      <c r="D124" s="91"/>
      <c r="E124" s="92"/>
    </row>
    <row r="126" spans="1:5" x14ac:dyDescent="0.25">
      <c r="C126" s="91"/>
      <c r="D126" s="91"/>
      <c r="E126" s="91"/>
    </row>
  </sheetData>
  <mergeCells count="6">
    <mergeCell ref="A120:B120"/>
    <mergeCell ref="D1:E1"/>
    <mergeCell ref="D2:E2"/>
    <mergeCell ref="D3:E3"/>
    <mergeCell ref="D4:E4"/>
    <mergeCell ref="A6:E6"/>
  </mergeCells>
  <printOptions horizontalCentered="1"/>
  <pageMargins left="0.55118110236220474" right="0.39370078740157483" top="0.39370078740157483" bottom="0.39370078740157483" header="0" footer="0"/>
  <pageSetup paperSize="9" scale="4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6"/>
  <sheetViews>
    <sheetView view="pageBreakPreview" topLeftCell="A46" zoomScale="60" zoomScaleNormal="100" workbookViewId="0">
      <selection activeCell="F49" sqref="F49"/>
    </sheetView>
  </sheetViews>
  <sheetFormatPr defaultRowHeight="12.75" x14ac:dyDescent="0.2"/>
  <cols>
    <col min="1" max="1" width="73" customWidth="1"/>
    <col min="2" max="2" width="13.7109375" customWidth="1"/>
    <col min="3" max="3" width="19.85546875" customWidth="1"/>
    <col min="4" max="4" width="8.5703125" customWidth="1"/>
    <col min="5" max="5" width="24.5703125" customWidth="1"/>
    <col min="6" max="6" width="26" customWidth="1"/>
    <col min="7" max="7" width="32.85546875" customWidth="1"/>
    <col min="8" max="8" width="4.140625" customWidth="1"/>
    <col min="9" max="9" width="12.7109375" bestFit="1" customWidth="1"/>
    <col min="10" max="10" width="14.42578125" customWidth="1"/>
    <col min="11" max="11" width="14.7109375" customWidth="1"/>
  </cols>
  <sheetData>
    <row r="1" spans="1:8" ht="20.25" x14ac:dyDescent="0.3">
      <c r="A1" s="94"/>
      <c r="B1" s="95"/>
      <c r="C1" s="95"/>
      <c r="D1" s="95"/>
      <c r="E1" s="96"/>
      <c r="F1" s="302" t="s">
        <v>245</v>
      </c>
      <c r="G1" s="302"/>
      <c r="H1" s="97"/>
    </row>
    <row r="2" spans="1:8" ht="20.25" x14ac:dyDescent="0.3">
      <c r="A2" s="94"/>
      <c r="B2" s="95"/>
      <c r="C2" s="95"/>
      <c r="D2" s="95"/>
      <c r="E2" s="96"/>
      <c r="F2" s="302" t="s">
        <v>0</v>
      </c>
      <c r="G2" s="302"/>
      <c r="H2" s="97"/>
    </row>
    <row r="3" spans="1:8" ht="20.25" x14ac:dyDescent="0.3">
      <c r="A3" s="94"/>
      <c r="B3" s="95"/>
      <c r="C3" s="95"/>
      <c r="D3" s="95"/>
      <c r="E3" s="96"/>
      <c r="F3" s="302" t="s">
        <v>1</v>
      </c>
      <c r="G3" s="302"/>
      <c r="H3" s="302"/>
    </row>
    <row r="4" spans="1:8" ht="20.25" x14ac:dyDescent="0.3">
      <c r="A4" s="94" t="s">
        <v>195</v>
      </c>
      <c r="B4" s="95"/>
      <c r="C4" s="95"/>
      <c r="D4" s="95"/>
      <c r="E4" s="96"/>
      <c r="F4" s="303" t="s">
        <v>1258</v>
      </c>
      <c r="G4" s="303"/>
      <c r="H4" s="97"/>
    </row>
    <row r="5" spans="1:8" ht="20.25" x14ac:dyDescent="0.3">
      <c r="A5" s="94"/>
      <c r="B5" s="95"/>
      <c r="C5" s="98"/>
      <c r="D5" s="95"/>
      <c r="E5" s="95"/>
      <c r="F5" s="96"/>
      <c r="G5" s="96"/>
      <c r="H5" s="97"/>
    </row>
    <row r="6" spans="1:8" ht="65.25" customHeight="1" x14ac:dyDescent="0.3">
      <c r="A6" s="304" t="s">
        <v>246</v>
      </c>
      <c r="B6" s="304"/>
      <c r="C6" s="304"/>
      <c r="D6" s="304"/>
      <c r="E6" s="304"/>
      <c r="F6" s="304"/>
      <c r="G6" s="304"/>
      <c r="H6" s="97"/>
    </row>
    <row r="7" spans="1:8" ht="39" customHeight="1" x14ac:dyDescent="0.3">
      <c r="A7" s="300"/>
      <c r="B7" s="301"/>
      <c r="C7" s="301"/>
      <c r="D7" s="301"/>
      <c r="E7" s="301"/>
      <c r="F7" s="99"/>
      <c r="G7" s="100" t="s">
        <v>247</v>
      </c>
      <c r="H7" s="97"/>
    </row>
    <row r="8" spans="1:8" ht="20.25" customHeight="1" x14ac:dyDescent="0.3">
      <c r="A8" s="297" t="s">
        <v>248</v>
      </c>
      <c r="B8" s="298" t="s">
        <v>249</v>
      </c>
      <c r="C8" s="298"/>
      <c r="D8" s="298"/>
      <c r="E8" s="297" t="s">
        <v>250</v>
      </c>
      <c r="F8" s="299" t="s">
        <v>251</v>
      </c>
      <c r="G8" s="299" t="s">
        <v>252</v>
      </c>
      <c r="H8" s="97"/>
    </row>
    <row r="9" spans="1:8" ht="60.75" x14ac:dyDescent="0.3">
      <c r="A9" s="297"/>
      <c r="B9" s="101" t="s">
        <v>253</v>
      </c>
      <c r="C9" s="102" t="s">
        <v>254</v>
      </c>
      <c r="D9" s="102" t="s">
        <v>255</v>
      </c>
      <c r="E9" s="297"/>
      <c r="F9" s="299"/>
      <c r="G9" s="299"/>
      <c r="H9" s="97"/>
    </row>
    <row r="10" spans="1:8" ht="21" customHeight="1" x14ac:dyDescent="0.3">
      <c r="A10" s="103" t="s">
        <v>256</v>
      </c>
      <c r="B10" s="104" t="s">
        <v>257</v>
      </c>
      <c r="C10" s="104" t="s">
        <v>258</v>
      </c>
      <c r="D10" s="104" t="s">
        <v>259</v>
      </c>
      <c r="E10" s="105">
        <v>126940157.31999999</v>
      </c>
      <c r="F10" s="105">
        <v>121571350.31999999</v>
      </c>
      <c r="G10" s="105">
        <v>141330469.31999999</v>
      </c>
      <c r="H10" s="97"/>
    </row>
    <row r="11" spans="1:8" ht="60.75" x14ac:dyDescent="0.3">
      <c r="A11" s="106" t="s">
        <v>260</v>
      </c>
      <c r="B11" s="107" t="s">
        <v>261</v>
      </c>
      <c r="C11" s="107" t="s">
        <v>258</v>
      </c>
      <c r="D11" s="107" t="s">
        <v>259</v>
      </c>
      <c r="E11" s="108">
        <v>2038283</v>
      </c>
      <c r="F11" s="108">
        <v>2038283</v>
      </c>
      <c r="G11" s="108">
        <v>2038283</v>
      </c>
      <c r="H11" s="97"/>
    </row>
    <row r="12" spans="1:8" ht="40.5" x14ac:dyDescent="0.3">
      <c r="A12" s="106" t="s">
        <v>262</v>
      </c>
      <c r="B12" s="107" t="s">
        <v>261</v>
      </c>
      <c r="C12" s="107" t="s">
        <v>263</v>
      </c>
      <c r="D12" s="107" t="s">
        <v>259</v>
      </c>
      <c r="E12" s="108">
        <v>2038283</v>
      </c>
      <c r="F12" s="108">
        <v>2038283</v>
      </c>
      <c r="G12" s="108">
        <v>2038283</v>
      </c>
      <c r="H12" s="97"/>
    </row>
    <row r="13" spans="1:8" ht="101.25" x14ac:dyDescent="0.3">
      <c r="A13" s="106" t="s">
        <v>264</v>
      </c>
      <c r="B13" s="107" t="s">
        <v>261</v>
      </c>
      <c r="C13" s="107" t="s">
        <v>263</v>
      </c>
      <c r="D13" s="107" t="s">
        <v>265</v>
      </c>
      <c r="E13" s="108">
        <v>2038283</v>
      </c>
      <c r="F13" s="108">
        <v>2038283</v>
      </c>
      <c r="G13" s="108">
        <v>2038283</v>
      </c>
      <c r="H13" s="97"/>
    </row>
    <row r="14" spans="1:8" ht="40.5" x14ac:dyDescent="0.3">
      <c r="A14" s="106" t="s">
        <v>266</v>
      </c>
      <c r="B14" s="107" t="s">
        <v>261</v>
      </c>
      <c r="C14" s="107" t="s">
        <v>263</v>
      </c>
      <c r="D14" s="107" t="s">
        <v>267</v>
      </c>
      <c r="E14" s="108">
        <v>2038283</v>
      </c>
      <c r="F14" s="108">
        <v>2038283</v>
      </c>
      <c r="G14" s="108">
        <v>2038283</v>
      </c>
      <c r="H14" s="97"/>
    </row>
    <row r="15" spans="1:8" ht="81" x14ac:dyDescent="0.3">
      <c r="A15" s="106" t="s">
        <v>268</v>
      </c>
      <c r="B15" s="107" t="s">
        <v>269</v>
      </c>
      <c r="C15" s="107" t="s">
        <v>258</v>
      </c>
      <c r="D15" s="107" t="s">
        <v>259</v>
      </c>
      <c r="E15" s="108">
        <v>3580002</v>
      </c>
      <c r="F15" s="108">
        <v>3580002</v>
      </c>
      <c r="G15" s="108">
        <v>3580002</v>
      </c>
      <c r="H15" s="97"/>
    </row>
    <row r="16" spans="1:8" ht="60.75" x14ac:dyDescent="0.3">
      <c r="A16" s="106" t="s">
        <v>270</v>
      </c>
      <c r="B16" s="107" t="s">
        <v>269</v>
      </c>
      <c r="C16" s="107" t="s">
        <v>271</v>
      </c>
      <c r="D16" s="107" t="s">
        <v>259</v>
      </c>
      <c r="E16" s="108">
        <v>1854888</v>
      </c>
      <c r="F16" s="108">
        <v>1854888</v>
      </c>
      <c r="G16" s="108">
        <v>1854888</v>
      </c>
      <c r="H16" s="97"/>
    </row>
    <row r="17" spans="1:8" ht="101.25" x14ac:dyDescent="0.3">
      <c r="A17" s="106" t="s">
        <v>264</v>
      </c>
      <c r="B17" s="107" t="s">
        <v>269</v>
      </c>
      <c r="C17" s="107" t="s">
        <v>271</v>
      </c>
      <c r="D17" s="107" t="s">
        <v>265</v>
      </c>
      <c r="E17" s="108">
        <v>1854888</v>
      </c>
      <c r="F17" s="108">
        <v>1854888</v>
      </c>
      <c r="G17" s="108">
        <v>1854888</v>
      </c>
      <c r="H17" s="97"/>
    </row>
    <row r="18" spans="1:8" ht="40.5" x14ac:dyDescent="0.3">
      <c r="A18" s="106" t="s">
        <v>266</v>
      </c>
      <c r="B18" s="107" t="s">
        <v>269</v>
      </c>
      <c r="C18" s="107" t="s">
        <v>271</v>
      </c>
      <c r="D18" s="107" t="s">
        <v>267</v>
      </c>
      <c r="E18" s="108">
        <v>1854888</v>
      </c>
      <c r="F18" s="108">
        <v>1854888</v>
      </c>
      <c r="G18" s="108">
        <v>1854888</v>
      </c>
      <c r="H18" s="97"/>
    </row>
    <row r="19" spans="1:8" ht="40.5" x14ac:dyDescent="0.3">
      <c r="A19" s="106" t="s">
        <v>272</v>
      </c>
      <c r="B19" s="107" t="s">
        <v>269</v>
      </c>
      <c r="C19" s="107" t="s">
        <v>273</v>
      </c>
      <c r="D19" s="107" t="s">
        <v>259</v>
      </c>
      <c r="E19" s="108">
        <v>1725114</v>
      </c>
      <c r="F19" s="108">
        <v>1725114</v>
      </c>
      <c r="G19" s="108">
        <v>1725114</v>
      </c>
      <c r="H19" s="97"/>
    </row>
    <row r="20" spans="1:8" ht="101.25" x14ac:dyDescent="0.3">
      <c r="A20" s="106" t="s">
        <v>264</v>
      </c>
      <c r="B20" s="107" t="s">
        <v>269</v>
      </c>
      <c r="C20" s="107" t="s">
        <v>273</v>
      </c>
      <c r="D20" s="107" t="s">
        <v>265</v>
      </c>
      <c r="E20" s="108">
        <v>1522078</v>
      </c>
      <c r="F20" s="108">
        <v>1522078</v>
      </c>
      <c r="G20" s="108">
        <v>1522078</v>
      </c>
      <c r="H20" s="97"/>
    </row>
    <row r="21" spans="1:8" ht="40.5" x14ac:dyDescent="0.3">
      <c r="A21" s="106" t="s">
        <v>266</v>
      </c>
      <c r="B21" s="107" t="s">
        <v>269</v>
      </c>
      <c r="C21" s="107" t="s">
        <v>273</v>
      </c>
      <c r="D21" s="107" t="s">
        <v>267</v>
      </c>
      <c r="E21" s="108">
        <v>1522078</v>
      </c>
      <c r="F21" s="108">
        <v>1522078</v>
      </c>
      <c r="G21" s="108">
        <v>1522078</v>
      </c>
      <c r="H21" s="97"/>
    </row>
    <row r="22" spans="1:8" ht="40.5" x14ac:dyDescent="0.3">
      <c r="A22" s="106" t="s">
        <v>274</v>
      </c>
      <c r="B22" s="107" t="s">
        <v>269</v>
      </c>
      <c r="C22" s="107" t="s">
        <v>273</v>
      </c>
      <c r="D22" s="107" t="s">
        <v>275</v>
      </c>
      <c r="E22" s="108">
        <v>203036</v>
      </c>
      <c r="F22" s="108">
        <v>203036</v>
      </c>
      <c r="G22" s="108">
        <v>203036</v>
      </c>
      <c r="H22" s="97"/>
    </row>
    <row r="23" spans="1:8" ht="40.5" x14ac:dyDescent="0.3">
      <c r="A23" s="106" t="s">
        <v>276</v>
      </c>
      <c r="B23" s="107" t="s">
        <v>269</v>
      </c>
      <c r="C23" s="107" t="s">
        <v>273</v>
      </c>
      <c r="D23" s="107" t="s">
        <v>277</v>
      </c>
      <c r="E23" s="108">
        <v>203036</v>
      </c>
      <c r="F23" s="108">
        <v>203036</v>
      </c>
      <c r="G23" s="108">
        <v>203036</v>
      </c>
      <c r="H23" s="97"/>
    </row>
    <row r="24" spans="1:8" ht="81" x14ac:dyDescent="0.3">
      <c r="A24" s="106" t="s">
        <v>278</v>
      </c>
      <c r="B24" s="107" t="s">
        <v>279</v>
      </c>
      <c r="C24" s="109" t="s">
        <v>258</v>
      </c>
      <c r="D24" s="107" t="s">
        <v>259</v>
      </c>
      <c r="E24" s="108">
        <v>44803143</v>
      </c>
      <c r="F24" s="108">
        <v>44803143</v>
      </c>
      <c r="G24" s="108">
        <v>44803143</v>
      </c>
      <c r="H24" s="97"/>
    </row>
    <row r="25" spans="1:8" ht="60.75" x14ac:dyDescent="0.3">
      <c r="A25" s="106" t="s">
        <v>280</v>
      </c>
      <c r="B25" s="107" t="s">
        <v>279</v>
      </c>
      <c r="C25" s="109" t="s">
        <v>1138</v>
      </c>
      <c r="D25" s="107" t="s">
        <v>259</v>
      </c>
      <c r="E25" s="108">
        <v>2046055</v>
      </c>
      <c r="F25" s="108">
        <v>2046055</v>
      </c>
      <c r="G25" s="108">
        <v>2046055</v>
      </c>
      <c r="H25" s="97"/>
    </row>
    <row r="26" spans="1:8" ht="101.25" x14ac:dyDescent="0.3">
      <c r="A26" s="106" t="s">
        <v>264</v>
      </c>
      <c r="B26" s="107" t="s">
        <v>279</v>
      </c>
      <c r="C26" s="109" t="s">
        <v>1138</v>
      </c>
      <c r="D26" s="107" t="s">
        <v>265</v>
      </c>
      <c r="E26" s="108">
        <v>2046055</v>
      </c>
      <c r="F26" s="108">
        <v>2046055</v>
      </c>
      <c r="G26" s="108">
        <v>2046055</v>
      </c>
      <c r="H26" s="97"/>
    </row>
    <row r="27" spans="1:8" ht="40.5" x14ac:dyDescent="0.3">
      <c r="A27" s="106" t="s">
        <v>266</v>
      </c>
      <c r="B27" s="107" t="s">
        <v>279</v>
      </c>
      <c r="C27" s="109" t="s">
        <v>1138</v>
      </c>
      <c r="D27" s="107" t="s">
        <v>267</v>
      </c>
      <c r="E27" s="108">
        <v>2046055</v>
      </c>
      <c r="F27" s="108">
        <v>2046055</v>
      </c>
      <c r="G27" s="108">
        <v>2046055</v>
      </c>
      <c r="H27" s="97"/>
    </row>
    <row r="28" spans="1:8" ht="40.5" x14ac:dyDescent="0.3">
      <c r="A28" s="106" t="s">
        <v>272</v>
      </c>
      <c r="B28" s="107" t="s">
        <v>279</v>
      </c>
      <c r="C28" s="109" t="s">
        <v>1139</v>
      </c>
      <c r="D28" s="107" t="s">
        <v>259</v>
      </c>
      <c r="E28" s="108">
        <v>40668168</v>
      </c>
      <c r="F28" s="108">
        <v>40668168</v>
      </c>
      <c r="G28" s="108">
        <v>40668168</v>
      </c>
      <c r="H28" s="97"/>
    </row>
    <row r="29" spans="1:8" ht="101.25" x14ac:dyDescent="0.3">
      <c r="A29" s="106" t="s">
        <v>264</v>
      </c>
      <c r="B29" s="107" t="s">
        <v>279</v>
      </c>
      <c r="C29" s="109" t="s">
        <v>1139</v>
      </c>
      <c r="D29" s="107" t="s">
        <v>265</v>
      </c>
      <c r="E29" s="108">
        <v>40425148</v>
      </c>
      <c r="F29" s="108">
        <v>40425148</v>
      </c>
      <c r="G29" s="108">
        <v>40425148</v>
      </c>
      <c r="H29" s="97"/>
    </row>
    <row r="30" spans="1:8" ht="40.5" x14ac:dyDescent="0.3">
      <c r="A30" s="106" t="s">
        <v>266</v>
      </c>
      <c r="B30" s="107" t="s">
        <v>279</v>
      </c>
      <c r="C30" s="109" t="s">
        <v>1139</v>
      </c>
      <c r="D30" s="107" t="s">
        <v>267</v>
      </c>
      <c r="E30" s="108">
        <v>40425148</v>
      </c>
      <c r="F30" s="108">
        <v>40425148</v>
      </c>
      <c r="G30" s="108">
        <v>40425148</v>
      </c>
      <c r="H30" s="97"/>
    </row>
    <row r="31" spans="1:8" ht="40.5" x14ac:dyDescent="0.3">
      <c r="A31" s="106" t="s">
        <v>274</v>
      </c>
      <c r="B31" s="107" t="s">
        <v>279</v>
      </c>
      <c r="C31" s="109" t="s">
        <v>1139</v>
      </c>
      <c r="D31" s="107" t="s">
        <v>275</v>
      </c>
      <c r="E31" s="108">
        <v>108500</v>
      </c>
      <c r="F31" s="108">
        <v>108500</v>
      </c>
      <c r="G31" s="108">
        <v>108500</v>
      </c>
      <c r="H31" s="97"/>
    </row>
    <row r="32" spans="1:8" ht="40.5" x14ac:dyDescent="0.3">
      <c r="A32" s="106" t="s">
        <v>276</v>
      </c>
      <c r="B32" s="107" t="s">
        <v>279</v>
      </c>
      <c r="C32" s="109" t="s">
        <v>1139</v>
      </c>
      <c r="D32" s="107" t="s">
        <v>277</v>
      </c>
      <c r="E32" s="108">
        <v>108500</v>
      </c>
      <c r="F32" s="108">
        <v>108500</v>
      </c>
      <c r="G32" s="108">
        <v>108500</v>
      </c>
      <c r="H32" s="97"/>
    </row>
    <row r="33" spans="1:8" ht="20.25" x14ac:dyDescent="0.3">
      <c r="A33" s="106" t="s">
        <v>281</v>
      </c>
      <c r="B33" s="107" t="s">
        <v>279</v>
      </c>
      <c r="C33" s="109" t="s">
        <v>1139</v>
      </c>
      <c r="D33" s="107" t="s">
        <v>282</v>
      </c>
      <c r="E33" s="108">
        <v>134520</v>
      </c>
      <c r="F33" s="108">
        <v>134520</v>
      </c>
      <c r="G33" s="108">
        <v>134520</v>
      </c>
      <c r="H33" s="97"/>
    </row>
    <row r="34" spans="1:8" ht="20.25" x14ac:dyDescent="0.3">
      <c r="A34" s="106" t="s">
        <v>283</v>
      </c>
      <c r="B34" s="107" t="s">
        <v>279</v>
      </c>
      <c r="C34" s="109" t="s">
        <v>1139</v>
      </c>
      <c r="D34" s="107" t="s">
        <v>284</v>
      </c>
      <c r="E34" s="108">
        <v>134520</v>
      </c>
      <c r="F34" s="108">
        <v>134520</v>
      </c>
      <c r="G34" s="108">
        <v>134520</v>
      </c>
      <c r="H34" s="97"/>
    </row>
    <row r="35" spans="1:8" ht="243" x14ac:dyDescent="0.3">
      <c r="A35" s="106" t="s">
        <v>285</v>
      </c>
      <c r="B35" s="107" t="s">
        <v>279</v>
      </c>
      <c r="C35" s="109" t="s">
        <v>1140</v>
      </c>
      <c r="D35" s="107" t="s">
        <v>259</v>
      </c>
      <c r="E35" s="108">
        <v>1566540</v>
      </c>
      <c r="F35" s="108">
        <v>1566540</v>
      </c>
      <c r="G35" s="108">
        <v>1566540</v>
      </c>
      <c r="H35" s="97"/>
    </row>
    <row r="36" spans="1:8" ht="101.25" x14ac:dyDescent="0.3">
      <c r="A36" s="106" t="s">
        <v>264</v>
      </c>
      <c r="B36" s="107" t="s">
        <v>279</v>
      </c>
      <c r="C36" s="109" t="s">
        <v>1140</v>
      </c>
      <c r="D36" s="107" t="s">
        <v>265</v>
      </c>
      <c r="E36" s="108">
        <v>1320751</v>
      </c>
      <c r="F36" s="108">
        <v>1320751</v>
      </c>
      <c r="G36" s="108">
        <v>1320751</v>
      </c>
      <c r="H36" s="97"/>
    </row>
    <row r="37" spans="1:8" ht="40.5" x14ac:dyDescent="0.3">
      <c r="A37" s="106" t="s">
        <v>266</v>
      </c>
      <c r="B37" s="107" t="s">
        <v>279</v>
      </c>
      <c r="C37" s="109" t="s">
        <v>1140</v>
      </c>
      <c r="D37" s="107" t="s">
        <v>267</v>
      </c>
      <c r="E37" s="108">
        <v>1320751</v>
      </c>
      <c r="F37" s="108">
        <v>1320751</v>
      </c>
      <c r="G37" s="108">
        <v>1320751</v>
      </c>
      <c r="H37" s="97"/>
    </row>
    <row r="38" spans="1:8" ht="40.5" x14ac:dyDescent="0.3">
      <c r="A38" s="106" t="s">
        <v>274</v>
      </c>
      <c r="B38" s="107" t="s">
        <v>279</v>
      </c>
      <c r="C38" s="109" t="s">
        <v>1140</v>
      </c>
      <c r="D38" s="107" t="s">
        <v>275</v>
      </c>
      <c r="E38" s="108">
        <v>245789</v>
      </c>
      <c r="F38" s="108">
        <v>245789</v>
      </c>
      <c r="G38" s="108">
        <v>245789</v>
      </c>
      <c r="H38" s="97"/>
    </row>
    <row r="39" spans="1:8" ht="40.5" x14ac:dyDescent="0.3">
      <c r="A39" s="106" t="s">
        <v>276</v>
      </c>
      <c r="B39" s="107" t="s">
        <v>279</v>
      </c>
      <c r="C39" s="109" t="s">
        <v>1140</v>
      </c>
      <c r="D39" s="107" t="s">
        <v>277</v>
      </c>
      <c r="E39" s="108">
        <v>245789</v>
      </c>
      <c r="F39" s="108">
        <v>245789</v>
      </c>
      <c r="G39" s="108">
        <v>245789</v>
      </c>
      <c r="H39" s="97"/>
    </row>
    <row r="40" spans="1:8" ht="222.75" x14ac:dyDescent="0.3">
      <c r="A40" s="106" t="s">
        <v>286</v>
      </c>
      <c r="B40" s="107" t="s">
        <v>279</v>
      </c>
      <c r="C40" s="109" t="s">
        <v>1141</v>
      </c>
      <c r="D40" s="107" t="s">
        <v>259</v>
      </c>
      <c r="E40" s="108">
        <v>522180</v>
      </c>
      <c r="F40" s="108">
        <v>522180</v>
      </c>
      <c r="G40" s="108">
        <v>522180</v>
      </c>
      <c r="H40" s="97"/>
    </row>
    <row r="41" spans="1:8" ht="101.25" x14ac:dyDescent="0.3">
      <c r="A41" s="106" t="s">
        <v>264</v>
      </c>
      <c r="B41" s="107" t="s">
        <v>279</v>
      </c>
      <c r="C41" s="109" t="s">
        <v>1141</v>
      </c>
      <c r="D41" s="107" t="s">
        <v>265</v>
      </c>
      <c r="E41" s="108">
        <v>415104</v>
      </c>
      <c r="F41" s="108">
        <v>415104</v>
      </c>
      <c r="G41" s="108">
        <v>415104</v>
      </c>
      <c r="H41" s="97"/>
    </row>
    <row r="42" spans="1:8" ht="40.5" x14ac:dyDescent="0.3">
      <c r="A42" s="106" t="s">
        <v>266</v>
      </c>
      <c r="B42" s="107" t="s">
        <v>279</v>
      </c>
      <c r="C42" s="109" t="s">
        <v>1141</v>
      </c>
      <c r="D42" s="107" t="s">
        <v>267</v>
      </c>
      <c r="E42" s="108">
        <v>415104</v>
      </c>
      <c r="F42" s="108">
        <v>415104</v>
      </c>
      <c r="G42" s="108">
        <v>415104</v>
      </c>
      <c r="H42" s="97"/>
    </row>
    <row r="43" spans="1:8" ht="40.5" x14ac:dyDescent="0.3">
      <c r="A43" s="106" t="s">
        <v>274</v>
      </c>
      <c r="B43" s="107" t="s">
        <v>279</v>
      </c>
      <c r="C43" s="109" t="s">
        <v>1141</v>
      </c>
      <c r="D43" s="107" t="s">
        <v>275</v>
      </c>
      <c r="E43" s="108">
        <v>107076</v>
      </c>
      <c r="F43" s="108">
        <v>107076</v>
      </c>
      <c r="G43" s="108">
        <v>107076</v>
      </c>
      <c r="H43" s="97"/>
    </row>
    <row r="44" spans="1:8" ht="40.5" x14ac:dyDescent="0.3">
      <c r="A44" s="106" t="s">
        <v>276</v>
      </c>
      <c r="B44" s="107" t="s">
        <v>279</v>
      </c>
      <c r="C44" s="109" t="s">
        <v>1141</v>
      </c>
      <c r="D44" s="107" t="s">
        <v>277</v>
      </c>
      <c r="E44" s="108">
        <v>107076</v>
      </c>
      <c r="F44" s="108">
        <v>107076</v>
      </c>
      <c r="G44" s="108">
        <v>107076</v>
      </c>
      <c r="H44" s="97"/>
    </row>
    <row r="45" spans="1:8" ht="263.25" x14ac:dyDescent="0.3">
      <c r="A45" s="106" t="s">
        <v>287</v>
      </c>
      <c r="B45" s="107" t="s">
        <v>279</v>
      </c>
      <c r="C45" s="109" t="s">
        <v>1142</v>
      </c>
      <c r="D45" s="107" t="s">
        <v>259</v>
      </c>
      <c r="E45" s="108">
        <v>200</v>
      </c>
      <c r="F45" s="108">
        <v>200</v>
      </c>
      <c r="G45" s="108">
        <v>200</v>
      </c>
      <c r="H45" s="97"/>
    </row>
    <row r="46" spans="1:8" ht="40.5" x14ac:dyDescent="0.3">
      <c r="A46" s="106" t="s">
        <v>274</v>
      </c>
      <c r="B46" s="107" t="s">
        <v>279</v>
      </c>
      <c r="C46" s="109" t="s">
        <v>1142</v>
      </c>
      <c r="D46" s="107" t="s">
        <v>275</v>
      </c>
      <c r="E46" s="108">
        <v>200</v>
      </c>
      <c r="F46" s="108">
        <v>200</v>
      </c>
      <c r="G46" s="108">
        <v>200</v>
      </c>
      <c r="H46" s="97"/>
    </row>
    <row r="47" spans="1:8" ht="40.5" x14ac:dyDescent="0.3">
      <c r="A47" s="106" t="s">
        <v>276</v>
      </c>
      <c r="B47" s="107" t="s">
        <v>279</v>
      </c>
      <c r="C47" s="109" t="s">
        <v>1142</v>
      </c>
      <c r="D47" s="107" t="s">
        <v>277</v>
      </c>
      <c r="E47" s="108">
        <v>200</v>
      </c>
      <c r="F47" s="108">
        <v>200</v>
      </c>
      <c r="G47" s="108">
        <v>200</v>
      </c>
      <c r="H47" s="97"/>
    </row>
    <row r="48" spans="1:8" ht="20.25" x14ac:dyDescent="0.3">
      <c r="A48" s="106" t="s">
        <v>288</v>
      </c>
      <c r="B48" s="107" t="s">
        <v>289</v>
      </c>
      <c r="C48" s="109" t="s">
        <v>258</v>
      </c>
      <c r="D48" s="107" t="s">
        <v>259</v>
      </c>
      <c r="E48" s="108">
        <v>200388</v>
      </c>
      <c r="F48" s="108">
        <v>12023</v>
      </c>
      <c r="G48" s="108">
        <v>10684</v>
      </c>
      <c r="H48" s="97"/>
    </row>
    <row r="49" spans="1:8" ht="81" x14ac:dyDescent="0.3">
      <c r="A49" s="106" t="s">
        <v>290</v>
      </c>
      <c r="B49" s="107" t="s">
        <v>289</v>
      </c>
      <c r="C49" s="109" t="s">
        <v>1259</v>
      </c>
      <c r="D49" s="107" t="s">
        <v>259</v>
      </c>
      <c r="E49" s="108">
        <v>200388</v>
      </c>
      <c r="F49" s="108">
        <v>12023</v>
      </c>
      <c r="G49" s="108">
        <v>10684</v>
      </c>
      <c r="H49" s="97"/>
    </row>
    <row r="50" spans="1:8" ht="40.5" x14ac:dyDescent="0.3">
      <c r="A50" s="106" t="s">
        <v>274</v>
      </c>
      <c r="B50" s="107" t="s">
        <v>289</v>
      </c>
      <c r="C50" s="109" t="s">
        <v>1259</v>
      </c>
      <c r="D50" s="107" t="s">
        <v>275</v>
      </c>
      <c r="E50" s="108">
        <v>200388</v>
      </c>
      <c r="F50" s="108">
        <v>12023</v>
      </c>
      <c r="G50" s="108">
        <v>10684</v>
      </c>
      <c r="H50" s="97"/>
    </row>
    <row r="51" spans="1:8" ht="40.5" x14ac:dyDescent="0.3">
      <c r="A51" s="106" t="s">
        <v>276</v>
      </c>
      <c r="B51" s="107" t="s">
        <v>289</v>
      </c>
      <c r="C51" s="109" t="s">
        <v>1259</v>
      </c>
      <c r="D51" s="107" t="s">
        <v>277</v>
      </c>
      <c r="E51" s="108">
        <v>200388</v>
      </c>
      <c r="F51" s="108">
        <v>12023</v>
      </c>
      <c r="G51" s="108">
        <v>10684</v>
      </c>
      <c r="H51" s="97"/>
    </row>
    <row r="52" spans="1:8" ht="60.75" x14ac:dyDescent="0.3">
      <c r="A52" s="106" t="s">
        <v>291</v>
      </c>
      <c r="B52" s="107" t="s">
        <v>292</v>
      </c>
      <c r="C52" s="109" t="s">
        <v>258</v>
      </c>
      <c r="D52" s="107" t="s">
        <v>259</v>
      </c>
      <c r="E52" s="108">
        <v>20613246</v>
      </c>
      <c r="F52" s="108">
        <v>19739474</v>
      </c>
      <c r="G52" s="108">
        <v>19506212</v>
      </c>
      <c r="H52" s="97"/>
    </row>
    <row r="53" spans="1:8" ht="40.5" x14ac:dyDescent="0.3">
      <c r="A53" s="106" t="s">
        <v>272</v>
      </c>
      <c r="B53" s="107" t="s">
        <v>292</v>
      </c>
      <c r="C53" s="109" t="s">
        <v>1143</v>
      </c>
      <c r="D53" s="107" t="s">
        <v>259</v>
      </c>
      <c r="E53" s="108">
        <v>17221192</v>
      </c>
      <c r="F53" s="108">
        <v>17221192</v>
      </c>
      <c r="G53" s="108">
        <v>17221192</v>
      </c>
      <c r="H53" s="97"/>
    </row>
    <row r="54" spans="1:8" ht="101.25" x14ac:dyDescent="0.3">
      <c r="A54" s="106" t="s">
        <v>264</v>
      </c>
      <c r="B54" s="107" t="s">
        <v>292</v>
      </c>
      <c r="C54" s="109" t="s">
        <v>1143</v>
      </c>
      <c r="D54" s="107" t="s">
        <v>265</v>
      </c>
      <c r="E54" s="108">
        <v>16922678</v>
      </c>
      <c r="F54" s="108">
        <v>16922678</v>
      </c>
      <c r="G54" s="108">
        <v>16922678</v>
      </c>
      <c r="H54" s="97"/>
    </row>
    <row r="55" spans="1:8" ht="40.5" x14ac:dyDescent="0.3">
      <c r="A55" s="106" t="s">
        <v>266</v>
      </c>
      <c r="B55" s="107" t="s">
        <v>292</v>
      </c>
      <c r="C55" s="109" t="s">
        <v>1143</v>
      </c>
      <c r="D55" s="107" t="s">
        <v>267</v>
      </c>
      <c r="E55" s="108">
        <v>16922678</v>
      </c>
      <c r="F55" s="108">
        <v>16922678</v>
      </c>
      <c r="G55" s="108">
        <v>16922678</v>
      </c>
      <c r="H55" s="97"/>
    </row>
    <row r="56" spans="1:8" ht="40.5" x14ac:dyDescent="0.3">
      <c r="A56" s="106" t="s">
        <v>274</v>
      </c>
      <c r="B56" s="107" t="s">
        <v>292</v>
      </c>
      <c r="C56" s="109" t="s">
        <v>1143</v>
      </c>
      <c r="D56" s="107" t="s">
        <v>275</v>
      </c>
      <c r="E56" s="108">
        <v>272514</v>
      </c>
      <c r="F56" s="108">
        <v>272514</v>
      </c>
      <c r="G56" s="108">
        <v>272514</v>
      </c>
      <c r="H56" s="97"/>
    </row>
    <row r="57" spans="1:8" ht="40.5" x14ac:dyDescent="0.3">
      <c r="A57" s="106" t="s">
        <v>276</v>
      </c>
      <c r="B57" s="107" t="s">
        <v>292</v>
      </c>
      <c r="C57" s="109" t="s">
        <v>1143</v>
      </c>
      <c r="D57" s="107" t="s">
        <v>277</v>
      </c>
      <c r="E57" s="108">
        <v>272514</v>
      </c>
      <c r="F57" s="108">
        <v>272514</v>
      </c>
      <c r="G57" s="108">
        <v>272514</v>
      </c>
      <c r="H57" s="97"/>
    </row>
    <row r="58" spans="1:8" ht="20.25" x14ac:dyDescent="0.3">
      <c r="A58" s="106" t="s">
        <v>281</v>
      </c>
      <c r="B58" s="107" t="s">
        <v>292</v>
      </c>
      <c r="C58" s="109" t="s">
        <v>1143</v>
      </c>
      <c r="D58" s="107" t="s">
        <v>282</v>
      </c>
      <c r="E58" s="108">
        <v>26000</v>
      </c>
      <c r="F58" s="108">
        <v>26000</v>
      </c>
      <c r="G58" s="108">
        <v>26000</v>
      </c>
      <c r="H58" s="97"/>
    </row>
    <row r="59" spans="1:8" ht="20.25" x14ac:dyDescent="0.3">
      <c r="A59" s="106" t="s">
        <v>283</v>
      </c>
      <c r="B59" s="107" t="s">
        <v>292</v>
      </c>
      <c r="C59" s="109" t="s">
        <v>1143</v>
      </c>
      <c r="D59" s="107" t="s">
        <v>284</v>
      </c>
      <c r="E59" s="108">
        <v>26000</v>
      </c>
      <c r="F59" s="108">
        <v>26000</v>
      </c>
      <c r="G59" s="108">
        <v>26000</v>
      </c>
      <c r="H59" s="97"/>
    </row>
    <row r="60" spans="1:8" ht="40.5" x14ac:dyDescent="0.3">
      <c r="A60" s="106" t="s">
        <v>293</v>
      </c>
      <c r="B60" s="107" t="s">
        <v>292</v>
      </c>
      <c r="C60" s="109" t="s">
        <v>1144</v>
      </c>
      <c r="D60" s="107" t="s">
        <v>259</v>
      </c>
      <c r="E60" s="108">
        <v>1107034</v>
      </c>
      <c r="F60" s="108">
        <v>233262</v>
      </c>
      <c r="G60" s="108">
        <v>0</v>
      </c>
      <c r="H60" s="97"/>
    </row>
    <row r="61" spans="1:8" ht="40.5" x14ac:dyDescent="0.3">
      <c r="A61" s="106" t="s">
        <v>274</v>
      </c>
      <c r="B61" s="107" t="s">
        <v>292</v>
      </c>
      <c r="C61" s="109" t="s">
        <v>1144</v>
      </c>
      <c r="D61" s="107" t="s">
        <v>275</v>
      </c>
      <c r="E61" s="108">
        <v>1107034</v>
      </c>
      <c r="F61" s="108">
        <v>233262</v>
      </c>
      <c r="G61" s="108">
        <v>0</v>
      </c>
      <c r="H61" s="97"/>
    </row>
    <row r="62" spans="1:8" ht="40.5" x14ac:dyDescent="0.3">
      <c r="A62" s="106" t="s">
        <v>276</v>
      </c>
      <c r="B62" s="107" t="s">
        <v>292</v>
      </c>
      <c r="C62" s="109" t="s">
        <v>1144</v>
      </c>
      <c r="D62" s="107" t="s">
        <v>277</v>
      </c>
      <c r="E62" s="108">
        <v>1107034</v>
      </c>
      <c r="F62" s="108">
        <v>233262</v>
      </c>
      <c r="G62" s="108">
        <v>0</v>
      </c>
      <c r="H62" s="97"/>
    </row>
    <row r="63" spans="1:8" ht="40.5" x14ac:dyDescent="0.3">
      <c r="A63" s="106" t="s">
        <v>272</v>
      </c>
      <c r="B63" s="107" t="s">
        <v>292</v>
      </c>
      <c r="C63" s="109" t="s">
        <v>273</v>
      </c>
      <c r="D63" s="107" t="s">
        <v>259</v>
      </c>
      <c r="E63" s="108">
        <v>886964</v>
      </c>
      <c r="F63" s="108">
        <v>886964</v>
      </c>
      <c r="G63" s="108">
        <v>886964</v>
      </c>
      <c r="H63" s="97"/>
    </row>
    <row r="64" spans="1:8" ht="101.25" x14ac:dyDescent="0.3">
      <c r="A64" s="106" t="s">
        <v>264</v>
      </c>
      <c r="B64" s="107" t="s">
        <v>292</v>
      </c>
      <c r="C64" s="109" t="s">
        <v>273</v>
      </c>
      <c r="D64" s="107" t="s">
        <v>265</v>
      </c>
      <c r="E64" s="108">
        <v>855464</v>
      </c>
      <c r="F64" s="108">
        <v>855464</v>
      </c>
      <c r="G64" s="108">
        <v>855464</v>
      </c>
      <c r="H64" s="97"/>
    </row>
    <row r="65" spans="1:8" ht="40.5" x14ac:dyDescent="0.3">
      <c r="A65" s="106" t="s">
        <v>266</v>
      </c>
      <c r="B65" s="107" t="s">
        <v>292</v>
      </c>
      <c r="C65" s="109" t="s">
        <v>273</v>
      </c>
      <c r="D65" s="107" t="s">
        <v>267</v>
      </c>
      <c r="E65" s="108">
        <v>855464</v>
      </c>
      <c r="F65" s="108">
        <v>855464</v>
      </c>
      <c r="G65" s="108">
        <v>855464</v>
      </c>
      <c r="H65" s="97"/>
    </row>
    <row r="66" spans="1:8" ht="40.5" x14ac:dyDescent="0.3">
      <c r="A66" s="106" t="s">
        <v>274</v>
      </c>
      <c r="B66" s="107" t="s">
        <v>292</v>
      </c>
      <c r="C66" s="109" t="s">
        <v>273</v>
      </c>
      <c r="D66" s="107" t="s">
        <v>275</v>
      </c>
      <c r="E66" s="108">
        <v>31500</v>
      </c>
      <c r="F66" s="108">
        <v>31500</v>
      </c>
      <c r="G66" s="108">
        <v>31500</v>
      </c>
      <c r="H66" s="97"/>
    </row>
    <row r="67" spans="1:8" ht="40.5" x14ac:dyDescent="0.3">
      <c r="A67" s="106" t="s">
        <v>276</v>
      </c>
      <c r="B67" s="107" t="s">
        <v>292</v>
      </c>
      <c r="C67" s="109" t="s">
        <v>273</v>
      </c>
      <c r="D67" s="107" t="s">
        <v>277</v>
      </c>
      <c r="E67" s="108">
        <v>31500</v>
      </c>
      <c r="F67" s="108">
        <v>31500</v>
      </c>
      <c r="G67" s="108">
        <v>31500</v>
      </c>
      <c r="H67" s="97"/>
    </row>
    <row r="68" spans="1:8" ht="60.75" x14ac:dyDescent="0.3">
      <c r="A68" s="106" t="s">
        <v>294</v>
      </c>
      <c r="B68" s="107" t="s">
        <v>292</v>
      </c>
      <c r="C68" s="109" t="s">
        <v>295</v>
      </c>
      <c r="D68" s="107" t="s">
        <v>259</v>
      </c>
      <c r="E68" s="108">
        <v>1398056</v>
      </c>
      <c r="F68" s="108">
        <v>1398056</v>
      </c>
      <c r="G68" s="108">
        <v>1398056</v>
      </c>
      <c r="H68" s="97"/>
    </row>
    <row r="69" spans="1:8" ht="101.25" x14ac:dyDescent="0.3">
      <c r="A69" s="106" t="s">
        <v>264</v>
      </c>
      <c r="B69" s="107" t="s">
        <v>292</v>
      </c>
      <c r="C69" s="109" t="s">
        <v>295</v>
      </c>
      <c r="D69" s="107" t="s">
        <v>265</v>
      </c>
      <c r="E69" s="108">
        <v>1398056</v>
      </c>
      <c r="F69" s="108">
        <v>1398056</v>
      </c>
      <c r="G69" s="108">
        <v>1398056</v>
      </c>
      <c r="H69" s="97"/>
    </row>
    <row r="70" spans="1:8" ht="40.5" x14ac:dyDescent="0.3">
      <c r="A70" s="106" t="s">
        <v>266</v>
      </c>
      <c r="B70" s="107" t="s">
        <v>292</v>
      </c>
      <c r="C70" s="109" t="s">
        <v>295</v>
      </c>
      <c r="D70" s="107" t="s">
        <v>267</v>
      </c>
      <c r="E70" s="108">
        <v>1398056</v>
      </c>
      <c r="F70" s="108">
        <v>1398056</v>
      </c>
      <c r="G70" s="108">
        <v>1398056</v>
      </c>
      <c r="H70" s="97"/>
    </row>
    <row r="71" spans="1:8" ht="20.25" x14ac:dyDescent="0.3">
      <c r="A71" s="106" t="s">
        <v>296</v>
      </c>
      <c r="B71" s="107" t="s">
        <v>297</v>
      </c>
      <c r="C71" s="109" t="s">
        <v>258</v>
      </c>
      <c r="D71" s="107" t="s">
        <v>259</v>
      </c>
      <c r="E71" s="108">
        <v>800000</v>
      </c>
      <c r="F71" s="108">
        <v>800000</v>
      </c>
      <c r="G71" s="108">
        <v>800000</v>
      </c>
      <c r="H71" s="97"/>
    </row>
    <row r="72" spans="1:8" ht="20.25" x14ac:dyDescent="0.3">
      <c r="A72" s="106" t="s">
        <v>298</v>
      </c>
      <c r="B72" s="107" t="s">
        <v>297</v>
      </c>
      <c r="C72" s="109" t="s">
        <v>299</v>
      </c>
      <c r="D72" s="107" t="s">
        <v>259</v>
      </c>
      <c r="E72" s="108">
        <v>800000</v>
      </c>
      <c r="F72" s="108">
        <v>800000</v>
      </c>
      <c r="G72" s="108">
        <v>800000</v>
      </c>
      <c r="H72" s="97"/>
    </row>
    <row r="73" spans="1:8" ht="20.25" x14ac:dyDescent="0.3">
      <c r="A73" s="106" t="s">
        <v>281</v>
      </c>
      <c r="B73" s="107" t="s">
        <v>297</v>
      </c>
      <c r="C73" s="109" t="s">
        <v>299</v>
      </c>
      <c r="D73" s="107" t="s">
        <v>282</v>
      </c>
      <c r="E73" s="108">
        <v>800000</v>
      </c>
      <c r="F73" s="108">
        <v>800000</v>
      </c>
      <c r="G73" s="108">
        <v>800000</v>
      </c>
      <c r="H73" s="97"/>
    </row>
    <row r="74" spans="1:8" ht="20.25" x14ac:dyDescent="0.3">
      <c r="A74" s="106" t="s">
        <v>300</v>
      </c>
      <c r="B74" s="107" t="s">
        <v>297</v>
      </c>
      <c r="C74" s="109" t="s">
        <v>299</v>
      </c>
      <c r="D74" s="107" t="s">
        <v>301</v>
      </c>
      <c r="E74" s="108">
        <v>800000</v>
      </c>
      <c r="F74" s="108">
        <v>800000</v>
      </c>
      <c r="G74" s="108">
        <v>800000</v>
      </c>
      <c r="H74" s="97"/>
    </row>
    <row r="75" spans="1:8" ht="20.25" x14ac:dyDescent="0.3">
      <c r="A75" s="106" t="s">
        <v>302</v>
      </c>
      <c r="B75" s="107" t="s">
        <v>303</v>
      </c>
      <c r="C75" s="109" t="s">
        <v>258</v>
      </c>
      <c r="D75" s="107" t="s">
        <v>259</v>
      </c>
      <c r="E75" s="108">
        <v>54905095.32</v>
      </c>
      <c r="F75" s="108">
        <v>50598425.32</v>
      </c>
      <c r="G75" s="108">
        <v>70592145.319999993</v>
      </c>
      <c r="H75" s="97"/>
    </row>
    <row r="76" spans="1:8" ht="60.75" x14ac:dyDescent="0.3">
      <c r="A76" s="106" t="s">
        <v>304</v>
      </c>
      <c r="B76" s="107" t="s">
        <v>303</v>
      </c>
      <c r="C76" s="109" t="s">
        <v>1145</v>
      </c>
      <c r="D76" s="107" t="s">
        <v>259</v>
      </c>
      <c r="E76" s="108">
        <v>306960</v>
      </c>
      <c r="F76" s="108">
        <v>306960</v>
      </c>
      <c r="G76" s="108">
        <v>306960</v>
      </c>
      <c r="H76" s="97"/>
    </row>
    <row r="77" spans="1:8" ht="40.5" x14ac:dyDescent="0.3">
      <c r="A77" s="106" t="s">
        <v>274</v>
      </c>
      <c r="B77" s="107" t="s">
        <v>303</v>
      </c>
      <c r="C77" s="109" t="s">
        <v>1145</v>
      </c>
      <c r="D77" s="107" t="s">
        <v>275</v>
      </c>
      <c r="E77" s="108">
        <v>306960</v>
      </c>
      <c r="F77" s="108">
        <v>306960</v>
      </c>
      <c r="G77" s="108">
        <v>306960</v>
      </c>
      <c r="H77" s="97"/>
    </row>
    <row r="78" spans="1:8" ht="40.5" x14ac:dyDescent="0.3">
      <c r="A78" s="106" t="s">
        <v>276</v>
      </c>
      <c r="B78" s="107" t="s">
        <v>303</v>
      </c>
      <c r="C78" s="109" t="s">
        <v>1145</v>
      </c>
      <c r="D78" s="107" t="s">
        <v>277</v>
      </c>
      <c r="E78" s="108">
        <v>306960</v>
      </c>
      <c r="F78" s="108">
        <v>306960</v>
      </c>
      <c r="G78" s="108">
        <v>306960</v>
      </c>
      <c r="H78" s="97"/>
    </row>
    <row r="79" spans="1:8" ht="60.75" x14ac:dyDescent="0.3">
      <c r="A79" s="106" t="s">
        <v>305</v>
      </c>
      <c r="B79" s="107" t="s">
        <v>303</v>
      </c>
      <c r="C79" s="109" t="s">
        <v>1146</v>
      </c>
      <c r="D79" s="107" t="s">
        <v>259</v>
      </c>
      <c r="E79" s="108">
        <v>917820.32</v>
      </c>
      <c r="F79" s="108">
        <v>917820.32</v>
      </c>
      <c r="G79" s="108">
        <v>917820.32</v>
      </c>
      <c r="H79" s="97"/>
    </row>
    <row r="80" spans="1:8" ht="40.5" x14ac:dyDescent="0.3">
      <c r="A80" s="106" t="s">
        <v>274</v>
      </c>
      <c r="B80" s="107" t="s">
        <v>303</v>
      </c>
      <c r="C80" s="109" t="s">
        <v>1146</v>
      </c>
      <c r="D80" s="107" t="s">
        <v>275</v>
      </c>
      <c r="E80" s="108">
        <v>917820.32</v>
      </c>
      <c r="F80" s="108">
        <v>917820.32</v>
      </c>
      <c r="G80" s="108">
        <v>917820.32</v>
      </c>
      <c r="H80" s="97"/>
    </row>
    <row r="81" spans="1:8" ht="40.5" x14ac:dyDescent="0.3">
      <c r="A81" s="106" t="s">
        <v>276</v>
      </c>
      <c r="B81" s="107" t="s">
        <v>303</v>
      </c>
      <c r="C81" s="109" t="s">
        <v>1146</v>
      </c>
      <c r="D81" s="107" t="s">
        <v>277</v>
      </c>
      <c r="E81" s="108">
        <v>917820.32</v>
      </c>
      <c r="F81" s="108">
        <v>917820.32</v>
      </c>
      <c r="G81" s="108">
        <v>917820.32</v>
      </c>
      <c r="H81" s="97"/>
    </row>
    <row r="82" spans="1:8" ht="40.5" x14ac:dyDescent="0.3">
      <c r="A82" s="106" t="s">
        <v>306</v>
      </c>
      <c r="B82" s="107" t="s">
        <v>303</v>
      </c>
      <c r="C82" s="109" t="s">
        <v>1147</v>
      </c>
      <c r="D82" s="107" t="s">
        <v>259</v>
      </c>
      <c r="E82" s="108">
        <v>11084170</v>
      </c>
      <c r="F82" s="108">
        <v>8903545</v>
      </c>
      <c r="G82" s="108">
        <v>11084170</v>
      </c>
      <c r="H82" s="97"/>
    </row>
    <row r="83" spans="1:8" ht="60.75" x14ac:dyDescent="0.3">
      <c r="A83" s="106" t="s">
        <v>307</v>
      </c>
      <c r="B83" s="107" t="s">
        <v>303</v>
      </c>
      <c r="C83" s="109" t="s">
        <v>1147</v>
      </c>
      <c r="D83" s="107" t="s">
        <v>308</v>
      </c>
      <c r="E83" s="108">
        <v>11084170</v>
      </c>
      <c r="F83" s="108">
        <v>8903545</v>
      </c>
      <c r="G83" s="108">
        <v>11084170</v>
      </c>
      <c r="H83" s="97"/>
    </row>
    <row r="84" spans="1:8" ht="20.25" x14ac:dyDescent="0.3">
      <c r="A84" s="106" t="s">
        <v>309</v>
      </c>
      <c r="B84" s="107" t="s">
        <v>303</v>
      </c>
      <c r="C84" s="109" t="s">
        <v>1147</v>
      </c>
      <c r="D84" s="107" t="s">
        <v>310</v>
      </c>
      <c r="E84" s="108">
        <v>11084170</v>
      </c>
      <c r="F84" s="108">
        <v>8903545</v>
      </c>
      <c r="G84" s="108">
        <v>11084170</v>
      </c>
      <c r="H84" s="97"/>
    </row>
    <row r="85" spans="1:8" ht="60.75" x14ac:dyDescent="0.3">
      <c r="A85" s="106" t="s">
        <v>311</v>
      </c>
      <c r="B85" s="107" t="s">
        <v>303</v>
      </c>
      <c r="C85" s="109" t="s">
        <v>1148</v>
      </c>
      <c r="D85" s="107" t="s">
        <v>259</v>
      </c>
      <c r="E85" s="108">
        <v>27209735</v>
      </c>
      <c r="F85" s="108">
        <v>15720540</v>
      </c>
      <c r="G85" s="108">
        <v>22127735</v>
      </c>
      <c r="H85" s="97"/>
    </row>
    <row r="86" spans="1:8" ht="60.75" x14ac:dyDescent="0.3">
      <c r="A86" s="106" t="s">
        <v>307</v>
      </c>
      <c r="B86" s="107" t="s">
        <v>303</v>
      </c>
      <c r="C86" s="109" t="s">
        <v>1148</v>
      </c>
      <c r="D86" s="107" t="s">
        <v>308</v>
      </c>
      <c r="E86" s="108">
        <v>27209735</v>
      </c>
      <c r="F86" s="108">
        <v>15720540</v>
      </c>
      <c r="G86" s="108">
        <v>22127735</v>
      </c>
      <c r="H86" s="97"/>
    </row>
    <row r="87" spans="1:8" ht="20.25" x14ac:dyDescent="0.3">
      <c r="A87" s="106" t="s">
        <v>309</v>
      </c>
      <c r="B87" s="107" t="s">
        <v>303</v>
      </c>
      <c r="C87" s="109" t="s">
        <v>1148</v>
      </c>
      <c r="D87" s="107" t="s">
        <v>310</v>
      </c>
      <c r="E87" s="108">
        <v>27209735</v>
      </c>
      <c r="F87" s="108">
        <v>15720540</v>
      </c>
      <c r="G87" s="108">
        <v>22127735</v>
      </c>
      <c r="H87" s="97"/>
    </row>
    <row r="88" spans="1:8" ht="40.5" x14ac:dyDescent="0.3">
      <c r="A88" s="106" t="s">
        <v>293</v>
      </c>
      <c r="B88" s="107" t="s">
        <v>303</v>
      </c>
      <c r="C88" s="109" t="s">
        <v>1144</v>
      </c>
      <c r="D88" s="107" t="s">
        <v>259</v>
      </c>
      <c r="E88" s="108">
        <v>1486441</v>
      </c>
      <c r="F88" s="108">
        <v>1739441</v>
      </c>
      <c r="G88" s="108">
        <v>1486441</v>
      </c>
      <c r="H88" s="97"/>
    </row>
    <row r="89" spans="1:8" ht="40.5" x14ac:dyDescent="0.3">
      <c r="A89" s="106" t="s">
        <v>274</v>
      </c>
      <c r="B89" s="107" t="s">
        <v>303</v>
      </c>
      <c r="C89" s="109" t="s">
        <v>1144</v>
      </c>
      <c r="D89" s="107" t="s">
        <v>275</v>
      </c>
      <c r="E89" s="108">
        <v>1486441</v>
      </c>
      <c r="F89" s="108">
        <v>1739441</v>
      </c>
      <c r="G89" s="108">
        <v>1486441</v>
      </c>
      <c r="H89" s="97"/>
    </row>
    <row r="90" spans="1:8" ht="40.5" x14ac:dyDescent="0.3">
      <c r="A90" s="106" t="s">
        <v>276</v>
      </c>
      <c r="B90" s="107" t="s">
        <v>303</v>
      </c>
      <c r="C90" s="109" t="s">
        <v>1144</v>
      </c>
      <c r="D90" s="107" t="s">
        <v>277</v>
      </c>
      <c r="E90" s="108">
        <v>1486441</v>
      </c>
      <c r="F90" s="108">
        <v>1739441</v>
      </c>
      <c r="G90" s="108">
        <v>1486441</v>
      </c>
      <c r="H90" s="97"/>
    </row>
    <row r="91" spans="1:8" ht="60.75" x14ac:dyDescent="0.3">
      <c r="A91" s="106" t="s">
        <v>304</v>
      </c>
      <c r="B91" s="107" t="s">
        <v>303</v>
      </c>
      <c r="C91" s="109" t="s">
        <v>1149</v>
      </c>
      <c r="D91" s="107" t="s">
        <v>259</v>
      </c>
      <c r="E91" s="108">
        <v>471000</v>
      </c>
      <c r="F91" s="108">
        <v>0</v>
      </c>
      <c r="G91" s="108">
        <v>0</v>
      </c>
      <c r="H91" s="97"/>
    </row>
    <row r="92" spans="1:8" ht="40.5" x14ac:dyDescent="0.3">
      <c r="A92" s="106" t="s">
        <v>274</v>
      </c>
      <c r="B92" s="107" t="s">
        <v>303</v>
      </c>
      <c r="C92" s="109" t="s">
        <v>1149</v>
      </c>
      <c r="D92" s="107" t="s">
        <v>275</v>
      </c>
      <c r="E92" s="108">
        <v>471000</v>
      </c>
      <c r="F92" s="108">
        <v>0</v>
      </c>
      <c r="G92" s="108">
        <v>0</v>
      </c>
      <c r="H92" s="97"/>
    </row>
    <row r="93" spans="1:8" ht="40.5" x14ac:dyDescent="0.3">
      <c r="A93" s="106" t="s">
        <v>276</v>
      </c>
      <c r="B93" s="107" t="s">
        <v>303</v>
      </c>
      <c r="C93" s="109" t="s">
        <v>1149</v>
      </c>
      <c r="D93" s="107" t="s">
        <v>277</v>
      </c>
      <c r="E93" s="108">
        <v>471000</v>
      </c>
      <c r="F93" s="108">
        <v>0</v>
      </c>
      <c r="G93" s="108">
        <v>0</v>
      </c>
      <c r="H93" s="97"/>
    </row>
    <row r="94" spans="1:8" ht="60.75" x14ac:dyDescent="0.3">
      <c r="A94" s="106" t="s">
        <v>312</v>
      </c>
      <c r="B94" s="107" t="s">
        <v>303</v>
      </c>
      <c r="C94" s="109" t="s">
        <v>1150</v>
      </c>
      <c r="D94" s="107" t="s">
        <v>259</v>
      </c>
      <c r="E94" s="108">
        <v>50000</v>
      </c>
      <c r="F94" s="108">
        <v>0</v>
      </c>
      <c r="G94" s="108">
        <v>0</v>
      </c>
      <c r="H94" s="97"/>
    </row>
    <row r="95" spans="1:8" ht="40.5" x14ac:dyDescent="0.3">
      <c r="A95" s="106" t="s">
        <v>274</v>
      </c>
      <c r="B95" s="107" t="s">
        <v>303</v>
      </c>
      <c r="C95" s="109" t="s">
        <v>1150</v>
      </c>
      <c r="D95" s="107" t="s">
        <v>275</v>
      </c>
      <c r="E95" s="108">
        <v>50000</v>
      </c>
      <c r="F95" s="108">
        <v>0</v>
      </c>
      <c r="G95" s="108">
        <v>0</v>
      </c>
      <c r="H95" s="97"/>
    </row>
    <row r="96" spans="1:8" ht="40.5" x14ac:dyDescent="0.3">
      <c r="A96" s="106" t="s">
        <v>276</v>
      </c>
      <c r="B96" s="107" t="s">
        <v>303</v>
      </c>
      <c r="C96" s="109" t="s">
        <v>1150</v>
      </c>
      <c r="D96" s="107" t="s">
        <v>277</v>
      </c>
      <c r="E96" s="108">
        <v>50000</v>
      </c>
      <c r="F96" s="108">
        <v>0</v>
      </c>
      <c r="G96" s="108">
        <v>0</v>
      </c>
      <c r="H96" s="97"/>
    </row>
    <row r="97" spans="1:8" ht="40.5" x14ac:dyDescent="0.3">
      <c r="A97" s="106" t="s">
        <v>313</v>
      </c>
      <c r="B97" s="107" t="s">
        <v>303</v>
      </c>
      <c r="C97" s="109" t="s">
        <v>1151</v>
      </c>
      <c r="D97" s="107" t="s">
        <v>259</v>
      </c>
      <c r="E97" s="108">
        <v>498000</v>
      </c>
      <c r="F97" s="108">
        <v>498000</v>
      </c>
      <c r="G97" s="108">
        <v>498000</v>
      </c>
      <c r="H97" s="97"/>
    </row>
    <row r="98" spans="1:8" ht="40.5" x14ac:dyDescent="0.3">
      <c r="A98" s="106" t="s">
        <v>274</v>
      </c>
      <c r="B98" s="107" t="s">
        <v>303</v>
      </c>
      <c r="C98" s="109" t="s">
        <v>1151</v>
      </c>
      <c r="D98" s="107" t="s">
        <v>275</v>
      </c>
      <c r="E98" s="108">
        <v>498000</v>
      </c>
      <c r="F98" s="108">
        <v>498000</v>
      </c>
      <c r="G98" s="108">
        <v>498000</v>
      </c>
      <c r="H98" s="97"/>
    </row>
    <row r="99" spans="1:8" ht="40.5" x14ac:dyDescent="0.3">
      <c r="A99" s="106" t="s">
        <v>276</v>
      </c>
      <c r="B99" s="107" t="s">
        <v>303</v>
      </c>
      <c r="C99" s="109" t="s">
        <v>1151</v>
      </c>
      <c r="D99" s="107" t="s">
        <v>277</v>
      </c>
      <c r="E99" s="108">
        <v>498000</v>
      </c>
      <c r="F99" s="108">
        <v>498000</v>
      </c>
      <c r="G99" s="108">
        <v>498000</v>
      </c>
      <c r="H99" s="97"/>
    </row>
    <row r="100" spans="1:8" ht="40.5" x14ac:dyDescent="0.3">
      <c r="A100" s="106" t="s">
        <v>272</v>
      </c>
      <c r="B100" s="107" t="s">
        <v>303</v>
      </c>
      <c r="C100" s="109" t="s">
        <v>1152</v>
      </c>
      <c r="D100" s="107" t="s">
        <v>259</v>
      </c>
      <c r="E100" s="108">
        <v>11861969</v>
      </c>
      <c r="F100" s="108">
        <v>11861969</v>
      </c>
      <c r="G100" s="108">
        <v>11861969</v>
      </c>
      <c r="H100" s="97"/>
    </row>
    <row r="101" spans="1:8" ht="101.25" x14ac:dyDescent="0.3">
      <c r="A101" s="106" t="s">
        <v>264</v>
      </c>
      <c r="B101" s="107" t="s">
        <v>303</v>
      </c>
      <c r="C101" s="109" t="s">
        <v>1152</v>
      </c>
      <c r="D101" s="107" t="s">
        <v>265</v>
      </c>
      <c r="E101" s="108">
        <v>11406029</v>
      </c>
      <c r="F101" s="108">
        <v>11406029</v>
      </c>
      <c r="G101" s="108">
        <v>11406029</v>
      </c>
      <c r="H101" s="97"/>
    </row>
    <row r="102" spans="1:8" ht="40.5" x14ac:dyDescent="0.3">
      <c r="A102" s="106" t="s">
        <v>266</v>
      </c>
      <c r="B102" s="107" t="s">
        <v>303</v>
      </c>
      <c r="C102" s="109" t="s">
        <v>1152</v>
      </c>
      <c r="D102" s="107" t="s">
        <v>267</v>
      </c>
      <c r="E102" s="108">
        <v>11406029</v>
      </c>
      <c r="F102" s="108">
        <v>11406029</v>
      </c>
      <c r="G102" s="108">
        <v>11406029</v>
      </c>
      <c r="H102" s="97"/>
    </row>
    <row r="103" spans="1:8" ht="40.5" x14ac:dyDescent="0.3">
      <c r="A103" s="106" t="s">
        <v>274</v>
      </c>
      <c r="B103" s="107" t="s">
        <v>303</v>
      </c>
      <c r="C103" s="109" t="s">
        <v>1152</v>
      </c>
      <c r="D103" s="107" t="s">
        <v>275</v>
      </c>
      <c r="E103" s="108">
        <v>450440</v>
      </c>
      <c r="F103" s="108">
        <v>450440</v>
      </c>
      <c r="G103" s="108">
        <v>450440</v>
      </c>
      <c r="H103" s="97"/>
    </row>
    <row r="104" spans="1:8" ht="40.5" x14ac:dyDescent="0.3">
      <c r="A104" s="106" t="s">
        <v>276</v>
      </c>
      <c r="B104" s="107" t="s">
        <v>303</v>
      </c>
      <c r="C104" s="109" t="s">
        <v>1152</v>
      </c>
      <c r="D104" s="107" t="s">
        <v>277</v>
      </c>
      <c r="E104" s="108">
        <v>450440</v>
      </c>
      <c r="F104" s="108">
        <v>450440</v>
      </c>
      <c r="G104" s="108">
        <v>450440</v>
      </c>
      <c r="H104" s="97"/>
    </row>
    <row r="105" spans="1:8" ht="20.25" x14ac:dyDescent="0.3">
      <c r="A105" s="106" t="s">
        <v>281</v>
      </c>
      <c r="B105" s="107" t="s">
        <v>303</v>
      </c>
      <c r="C105" s="109" t="s">
        <v>1152</v>
      </c>
      <c r="D105" s="107" t="s">
        <v>282</v>
      </c>
      <c r="E105" s="108">
        <v>5500</v>
      </c>
      <c r="F105" s="108">
        <v>5500</v>
      </c>
      <c r="G105" s="108">
        <v>5500</v>
      </c>
      <c r="H105" s="97"/>
    </row>
    <row r="106" spans="1:8" ht="20.25" x14ac:dyDescent="0.3">
      <c r="A106" s="106" t="s">
        <v>283</v>
      </c>
      <c r="B106" s="107" t="s">
        <v>303</v>
      </c>
      <c r="C106" s="109" t="s">
        <v>1152</v>
      </c>
      <c r="D106" s="107" t="s">
        <v>284</v>
      </c>
      <c r="E106" s="108">
        <v>5500</v>
      </c>
      <c r="F106" s="108">
        <v>5500</v>
      </c>
      <c r="G106" s="108">
        <v>5500</v>
      </c>
      <c r="H106" s="97"/>
    </row>
    <row r="107" spans="1:8" ht="60.75" x14ac:dyDescent="0.3">
      <c r="A107" s="106" t="s">
        <v>312</v>
      </c>
      <c r="B107" s="107" t="s">
        <v>303</v>
      </c>
      <c r="C107" s="109" t="s">
        <v>1153</v>
      </c>
      <c r="D107" s="107" t="s">
        <v>259</v>
      </c>
      <c r="E107" s="108">
        <v>979000</v>
      </c>
      <c r="F107" s="108">
        <v>0</v>
      </c>
      <c r="G107" s="108">
        <v>0</v>
      </c>
      <c r="H107" s="97"/>
    </row>
    <row r="108" spans="1:8" ht="40.5" x14ac:dyDescent="0.3">
      <c r="A108" s="106" t="s">
        <v>274</v>
      </c>
      <c r="B108" s="107" t="s">
        <v>303</v>
      </c>
      <c r="C108" s="109" t="s">
        <v>1153</v>
      </c>
      <c r="D108" s="107" t="s">
        <v>275</v>
      </c>
      <c r="E108" s="108">
        <v>979000</v>
      </c>
      <c r="F108" s="108">
        <v>0</v>
      </c>
      <c r="G108" s="108">
        <v>0</v>
      </c>
      <c r="H108" s="97"/>
    </row>
    <row r="109" spans="1:8" ht="40.5" x14ac:dyDescent="0.3">
      <c r="A109" s="106" t="s">
        <v>276</v>
      </c>
      <c r="B109" s="107" t="s">
        <v>303</v>
      </c>
      <c r="C109" s="109" t="s">
        <v>1153</v>
      </c>
      <c r="D109" s="107" t="s">
        <v>277</v>
      </c>
      <c r="E109" s="108">
        <v>979000</v>
      </c>
      <c r="F109" s="108">
        <v>0</v>
      </c>
      <c r="G109" s="108">
        <v>0</v>
      </c>
      <c r="H109" s="97"/>
    </row>
    <row r="110" spans="1:8" ht="20.25" x14ac:dyDescent="0.3">
      <c r="A110" s="106" t="s">
        <v>314</v>
      </c>
      <c r="B110" s="107" t="s">
        <v>303</v>
      </c>
      <c r="C110" s="109" t="s">
        <v>315</v>
      </c>
      <c r="D110" s="107" t="s">
        <v>259</v>
      </c>
      <c r="E110" s="108">
        <v>0</v>
      </c>
      <c r="F110" s="108">
        <v>10650150</v>
      </c>
      <c r="G110" s="108">
        <v>22309050</v>
      </c>
      <c r="H110" s="97"/>
    </row>
    <row r="111" spans="1:8" ht="20.25" x14ac:dyDescent="0.3">
      <c r="A111" s="106" t="s">
        <v>281</v>
      </c>
      <c r="B111" s="107" t="s">
        <v>303</v>
      </c>
      <c r="C111" s="109" t="s">
        <v>315</v>
      </c>
      <c r="D111" s="107" t="s">
        <v>282</v>
      </c>
      <c r="E111" s="108">
        <v>0</v>
      </c>
      <c r="F111" s="108">
        <v>10650150</v>
      </c>
      <c r="G111" s="108">
        <v>22309050</v>
      </c>
      <c r="H111" s="97"/>
    </row>
    <row r="112" spans="1:8" ht="20.25" x14ac:dyDescent="0.3">
      <c r="A112" s="106" t="s">
        <v>300</v>
      </c>
      <c r="B112" s="107" t="s">
        <v>303</v>
      </c>
      <c r="C112" s="109" t="s">
        <v>315</v>
      </c>
      <c r="D112" s="107" t="s">
        <v>301</v>
      </c>
      <c r="E112" s="108">
        <v>0</v>
      </c>
      <c r="F112" s="108">
        <v>10650150</v>
      </c>
      <c r="G112" s="108">
        <v>22309050</v>
      </c>
      <c r="H112" s="97"/>
    </row>
    <row r="113" spans="1:8" ht="40.5" x14ac:dyDescent="0.3">
      <c r="A113" s="106" t="s">
        <v>1107</v>
      </c>
      <c r="B113" s="107" t="s">
        <v>303</v>
      </c>
      <c r="C113" s="109" t="s">
        <v>1108</v>
      </c>
      <c r="D113" s="107" t="s">
        <v>259</v>
      </c>
      <c r="E113" s="108">
        <v>40000</v>
      </c>
      <c r="F113" s="108">
        <v>0</v>
      </c>
      <c r="G113" s="108">
        <v>0</v>
      </c>
      <c r="H113" s="97"/>
    </row>
    <row r="114" spans="1:8" ht="20.25" x14ac:dyDescent="0.3">
      <c r="A114" s="106" t="s">
        <v>281</v>
      </c>
      <c r="B114" s="107" t="s">
        <v>303</v>
      </c>
      <c r="C114" s="109" t="s">
        <v>1108</v>
      </c>
      <c r="D114" s="107" t="s">
        <v>282</v>
      </c>
      <c r="E114" s="108">
        <v>40000</v>
      </c>
      <c r="F114" s="108">
        <v>0</v>
      </c>
      <c r="G114" s="108">
        <v>0</v>
      </c>
      <c r="H114" s="97"/>
    </row>
    <row r="115" spans="1:8" ht="20.25" x14ac:dyDescent="0.3">
      <c r="A115" s="106" t="s">
        <v>283</v>
      </c>
      <c r="B115" s="107" t="s">
        <v>303</v>
      </c>
      <c r="C115" s="109" t="s">
        <v>1108</v>
      </c>
      <c r="D115" s="107" t="s">
        <v>284</v>
      </c>
      <c r="E115" s="108">
        <v>40000</v>
      </c>
      <c r="F115" s="108">
        <v>0</v>
      </c>
      <c r="G115" s="108">
        <v>0</v>
      </c>
      <c r="H115" s="97"/>
    </row>
    <row r="116" spans="1:8" ht="20.25" x14ac:dyDescent="0.3">
      <c r="A116" s="103" t="s">
        <v>316</v>
      </c>
      <c r="B116" s="104" t="s">
        <v>317</v>
      </c>
      <c r="C116" s="288" t="s">
        <v>258</v>
      </c>
      <c r="D116" s="104" t="s">
        <v>259</v>
      </c>
      <c r="E116" s="105">
        <v>3471031</v>
      </c>
      <c r="F116" s="105">
        <v>3583401</v>
      </c>
      <c r="G116" s="105">
        <v>3705141</v>
      </c>
      <c r="H116" s="97"/>
    </row>
    <row r="117" spans="1:8" ht="20.25" x14ac:dyDescent="0.3">
      <c r="A117" s="106" t="s">
        <v>318</v>
      </c>
      <c r="B117" s="107" t="s">
        <v>319</v>
      </c>
      <c r="C117" s="109" t="s">
        <v>258</v>
      </c>
      <c r="D117" s="107" t="s">
        <v>259</v>
      </c>
      <c r="E117" s="108">
        <v>3471031</v>
      </c>
      <c r="F117" s="108">
        <v>3583401</v>
      </c>
      <c r="G117" s="108">
        <v>3705141</v>
      </c>
      <c r="H117" s="97"/>
    </row>
    <row r="118" spans="1:8" ht="40.5" x14ac:dyDescent="0.3">
      <c r="A118" s="106" t="s">
        <v>320</v>
      </c>
      <c r="B118" s="107" t="s">
        <v>319</v>
      </c>
      <c r="C118" s="109" t="s">
        <v>1154</v>
      </c>
      <c r="D118" s="107" t="s">
        <v>259</v>
      </c>
      <c r="E118" s="108">
        <v>3471031</v>
      </c>
      <c r="F118" s="108">
        <v>3583401</v>
      </c>
      <c r="G118" s="108">
        <v>3705141</v>
      </c>
      <c r="H118" s="97"/>
    </row>
    <row r="119" spans="1:8" ht="20.25" x14ac:dyDescent="0.3">
      <c r="A119" s="106" t="s">
        <v>321</v>
      </c>
      <c r="B119" s="107" t="s">
        <v>319</v>
      </c>
      <c r="C119" s="109" t="s">
        <v>1154</v>
      </c>
      <c r="D119" s="107" t="s">
        <v>322</v>
      </c>
      <c r="E119" s="108">
        <v>3471031</v>
      </c>
      <c r="F119" s="108">
        <v>3583401</v>
      </c>
      <c r="G119" s="108">
        <v>3705141</v>
      </c>
      <c r="H119" s="97"/>
    </row>
    <row r="120" spans="1:8" ht="20.25" x14ac:dyDescent="0.3">
      <c r="A120" s="106" t="s">
        <v>323</v>
      </c>
      <c r="B120" s="107" t="s">
        <v>319</v>
      </c>
      <c r="C120" s="109" t="s">
        <v>1154</v>
      </c>
      <c r="D120" s="107" t="s">
        <v>324</v>
      </c>
      <c r="E120" s="108">
        <v>3471031</v>
      </c>
      <c r="F120" s="108">
        <v>3583401</v>
      </c>
      <c r="G120" s="108">
        <v>3705141</v>
      </c>
      <c r="H120" s="97"/>
    </row>
    <row r="121" spans="1:8" ht="40.5" x14ac:dyDescent="0.3">
      <c r="A121" s="103" t="s">
        <v>325</v>
      </c>
      <c r="B121" s="104" t="s">
        <v>326</v>
      </c>
      <c r="C121" s="288" t="s">
        <v>258</v>
      </c>
      <c r="D121" s="104" t="s">
        <v>259</v>
      </c>
      <c r="E121" s="105">
        <v>7979933.5499999998</v>
      </c>
      <c r="F121" s="105">
        <v>7619933.5499999998</v>
      </c>
      <c r="G121" s="105">
        <v>7619933.5499999998</v>
      </c>
      <c r="H121" s="97"/>
    </row>
    <row r="122" spans="1:8" ht="20.25" x14ac:dyDescent="0.3">
      <c r="A122" s="106" t="s">
        <v>327</v>
      </c>
      <c r="B122" s="107" t="s">
        <v>328</v>
      </c>
      <c r="C122" s="109" t="s">
        <v>258</v>
      </c>
      <c r="D122" s="107" t="s">
        <v>259</v>
      </c>
      <c r="E122" s="108">
        <v>7649933.5499999998</v>
      </c>
      <c r="F122" s="108">
        <v>7289933.5499999998</v>
      </c>
      <c r="G122" s="108">
        <v>7289933.5499999998</v>
      </c>
      <c r="H122" s="97"/>
    </row>
    <row r="123" spans="1:8" ht="20.25" x14ac:dyDescent="0.3">
      <c r="A123" s="106" t="s">
        <v>329</v>
      </c>
      <c r="B123" s="107" t="s">
        <v>328</v>
      </c>
      <c r="C123" s="109" t="s">
        <v>1155</v>
      </c>
      <c r="D123" s="107" t="s">
        <v>259</v>
      </c>
      <c r="E123" s="108">
        <v>4638561.3499999996</v>
      </c>
      <c r="F123" s="108">
        <v>4478561.3499999996</v>
      </c>
      <c r="G123" s="108">
        <v>4478561.3499999996</v>
      </c>
      <c r="H123" s="97"/>
    </row>
    <row r="124" spans="1:8" ht="101.25" x14ac:dyDescent="0.3">
      <c r="A124" s="106" t="s">
        <v>264</v>
      </c>
      <c r="B124" s="107" t="s">
        <v>328</v>
      </c>
      <c r="C124" s="109" t="s">
        <v>1155</v>
      </c>
      <c r="D124" s="107" t="s">
        <v>265</v>
      </c>
      <c r="E124" s="108">
        <v>3740670.35</v>
      </c>
      <c r="F124" s="108">
        <v>3740670.35</v>
      </c>
      <c r="G124" s="108">
        <v>3740670.35</v>
      </c>
      <c r="H124" s="97"/>
    </row>
    <row r="125" spans="1:8" ht="40.5" x14ac:dyDescent="0.3">
      <c r="A125" s="106" t="s">
        <v>330</v>
      </c>
      <c r="B125" s="107" t="s">
        <v>328</v>
      </c>
      <c r="C125" s="109" t="s">
        <v>1155</v>
      </c>
      <c r="D125" s="107" t="s">
        <v>331</v>
      </c>
      <c r="E125" s="108">
        <v>3740670.35</v>
      </c>
      <c r="F125" s="108">
        <v>3740670.35</v>
      </c>
      <c r="G125" s="108">
        <v>3740670.35</v>
      </c>
      <c r="H125" s="97"/>
    </row>
    <row r="126" spans="1:8" ht="40.5" x14ac:dyDescent="0.3">
      <c r="A126" s="106" t="s">
        <v>274</v>
      </c>
      <c r="B126" s="107" t="s">
        <v>328</v>
      </c>
      <c r="C126" s="109" t="s">
        <v>1155</v>
      </c>
      <c r="D126" s="107" t="s">
        <v>275</v>
      </c>
      <c r="E126" s="108">
        <v>897891</v>
      </c>
      <c r="F126" s="108">
        <v>737891</v>
      </c>
      <c r="G126" s="108">
        <v>737891</v>
      </c>
      <c r="H126" s="97"/>
    </row>
    <row r="127" spans="1:8" ht="40.5" x14ac:dyDescent="0.3">
      <c r="A127" s="106" t="s">
        <v>276</v>
      </c>
      <c r="B127" s="107" t="s">
        <v>328</v>
      </c>
      <c r="C127" s="109" t="s">
        <v>1155</v>
      </c>
      <c r="D127" s="107" t="s">
        <v>277</v>
      </c>
      <c r="E127" s="108">
        <v>897891</v>
      </c>
      <c r="F127" s="108">
        <v>737891</v>
      </c>
      <c r="G127" s="108">
        <v>737891</v>
      </c>
      <c r="H127" s="97"/>
    </row>
    <row r="128" spans="1:8" ht="60.75" x14ac:dyDescent="0.3">
      <c r="A128" s="106" t="s">
        <v>305</v>
      </c>
      <c r="B128" s="107" t="s">
        <v>328</v>
      </c>
      <c r="C128" s="109" t="s">
        <v>1146</v>
      </c>
      <c r="D128" s="107" t="s">
        <v>259</v>
      </c>
      <c r="E128" s="108">
        <v>2002379.2</v>
      </c>
      <c r="F128" s="108">
        <v>2002379.2</v>
      </c>
      <c r="G128" s="108">
        <v>2002379.2</v>
      </c>
      <c r="H128" s="97"/>
    </row>
    <row r="129" spans="1:8" ht="40.5" x14ac:dyDescent="0.3">
      <c r="A129" s="106" t="s">
        <v>274</v>
      </c>
      <c r="B129" s="107" t="s">
        <v>328</v>
      </c>
      <c r="C129" s="109" t="s">
        <v>1146</v>
      </c>
      <c r="D129" s="107" t="s">
        <v>275</v>
      </c>
      <c r="E129" s="108">
        <v>2002379.2</v>
      </c>
      <c r="F129" s="108">
        <v>2002379.2</v>
      </c>
      <c r="G129" s="108">
        <v>2002379.2</v>
      </c>
      <c r="H129" s="97"/>
    </row>
    <row r="130" spans="1:8" ht="40.5" x14ac:dyDescent="0.3">
      <c r="A130" s="106" t="s">
        <v>276</v>
      </c>
      <c r="B130" s="107" t="s">
        <v>328</v>
      </c>
      <c r="C130" s="109" t="s">
        <v>1146</v>
      </c>
      <c r="D130" s="107" t="s">
        <v>277</v>
      </c>
      <c r="E130" s="108">
        <v>2002379.2</v>
      </c>
      <c r="F130" s="108">
        <v>2002379.2</v>
      </c>
      <c r="G130" s="108">
        <v>2002379.2</v>
      </c>
      <c r="H130" s="97"/>
    </row>
    <row r="131" spans="1:8" ht="60.75" x14ac:dyDescent="0.3">
      <c r="A131" s="106" t="s">
        <v>332</v>
      </c>
      <c r="B131" s="107" t="s">
        <v>328</v>
      </c>
      <c r="C131" s="109" t="s">
        <v>1156</v>
      </c>
      <c r="D131" s="107" t="s">
        <v>259</v>
      </c>
      <c r="E131" s="108">
        <v>1008993</v>
      </c>
      <c r="F131" s="108">
        <v>808993</v>
      </c>
      <c r="G131" s="108">
        <v>808993</v>
      </c>
      <c r="H131" s="97"/>
    </row>
    <row r="132" spans="1:8" ht="40.5" x14ac:dyDescent="0.3">
      <c r="A132" s="106" t="s">
        <v>274</v>
      </c>
      <c r="B132" s="107" t="s">
        <v>328</v>
      </c>
      <c r="C132" s="109" t="s">
        <v>1156</v>
      </c>
      <c r="D132" s="107" t="s">
        <v>275</v>
      </c>
      <c r="E132" s="108">
        <v>1008993</v>
      </c>
      <c r="F132" s="108">
        <v>808993</v>
      </c>
      <c r="G132" s="108">
        <v>808993</v>
      </c>
      <c r="H132" s="97"/>
    </row>
    <row r="133" spans="1:8" ht="40.5" x14ac:dyDescent="0.3">
      <c r="A133" s="106" t="s">
        <v>276</v>
      </c>
      <c r="B133" s="107" t="s">
        <v>328</v>
      </c>
      <c r="C133" s="109" t="s">
        <v>1156</v>
      </c>
      <c r="D133" s="107" t="s">
        <v>277</v>
      </c>
      <c r="E133" s="108">
        <v>1008993</v>
      </c>
      <c r="F133" s="108">
        <v>808993</v>
      </c>
      <c r="G133" s="108">
        <v>808993</v>
      </c>
      <c r="H133" s="97"/>
    </row>
    <row r="134" spans="1:8" ht="36" customHeight="1" x14ac:dyDescent="0.3">
      <c r="A134" s="106" t="s">
        <v>333</v>
      </c>
      <c r="B134" s="107" t="s">
        <v>334</v>
      </c>
      <c r="C134" s="109" t="s">
        <v>258</v>
      </c>
      <c r="D134" s="107" t="s">
        <v>259</v>
      </c>
      <c r="E134" s="108">
        <v>330000</v>
      </c>
      <c r="F134" s="108">
        <v>330000</v>
      </c>
      <c r="G134" s="108">
        <v>330000</v>
      </c>
      <c r="H134" s="97"/>
    </row>
    <row r="135" spans="1:8" ht="20.25" x14ac:dyDescent="0.3">
      <c r="A135" s="106" t="s">
        <v>335</v>
      </c>
      <c r="B135" s="107" t="s">
        <v>334</v>
      </c>
      <c r="C135" s="109" t="s">
        <v>1157</v>
      </c>
      <c r="D135" s="107" t="s">
        <v>259</v>
      </c>
      <c r="E135" s="108">
        <v>230000</v>
      </c>
      <c r="F135" s="108">
        <v>230000</v>
      </c>
      <c r="G135" s="108">
        <v>230000</v>
      </c>
      <c r="H135" s="97"/>
    </row>
    <row r="136" spans="1:8" ht="20.25" x14ac:dyDescent="0.3">
      <c r="A136" s="106" t="s">
        <v>281</v>
      </c>
      <c r="B136" s="107" t="s">
        <v>334</v>
      </c>
      <c r="C136" s="109" t="s">
        <v>1157</v>
      </c>
      <c r="D136" s="107" t="s">
        <v>282</v>
      </c>
      <c r="E136" s="108">
        <v>230000</v>
      </c>
      <c r="F136" s="108">
        <v>230000</v>
      </c>
      <c r="G136" s="108">
        <v>230000</v>
      </c>
      <c r="H136" s="97"/>
    </row>
    <row r="137" spans="1:8" ht="81" x14ac:dyDescent="0.3">
      <c r="A137" s="106" t="s">
        <v>336</v>
      </c>
      <c r="B137" s="107" t="s">
        <v>334</v>
      </c>
      <c r="C137" s="109" t="s">
        <v>1157</v>
      </c>
      <c r="D137" s="107" t="s">
        <v>337</v>
      </c>
      <c r="E137" s="108">
        <v>230000</v>
      </c>
      <c r="F137" s="108">
        <v>230000</v>
      </c>
      <c r="G137" s="108">
        <v>230000</v>
      </c>
      <c r="H137" s="97"/>
    </row>
    <row r="138" spans="1:8" ht="40.5" x14ac:dyDescent="0.3">
      <c r="A138" s="106" t="s">
        <v>338</v>
      </c>
      <c r="B138" s="107" t="s">
        <v>334</v>
      </c>
      <c r="C138" s="109" t="s">
        <v>1158</v>
      </c>
      <c r="D138" s="107" t="s">
        <v>259</v>
      </c>
      <c r="E138" s="108">
        <v>100000</v>
      </c>
      <c r="F138" s="108">
        <v>100000</v>
      </c>
      <c r="G138" s="108">
        <v>100000</v>
      </c>
      <c r="H138" s="97"/>
    </row>
    <row r="139" spans="1:8" ht="40.5" x14ac:dyDescent="0.3">
      <c r="A139" s="106" t="s">
        <v>339</v>
      </c>
      <c r="B139" s="107" t="s">
        <v>334</v>
      </c>
      <c r="C139" s="109" t="s">
        <v>1158</v>
      </c>
      <c r="D139" s="107" t="s">
        <v>340</v>
      </c>
      <c r="E139" s="108">
        <v>100000</v>
      </c>
      <c r="F139" s="108">
        <v>100000</v>
      </c>
      <c r="G139" s="108">
        <v>100000</v>
      </c>
      <c r="H139" s="97"/>
    </row>
    <row r="140" spans="1:8" ht="40.5" x14ac:dyDescent="0.3">
      <c r="A140" s="106" t="s">
        <v>341</v>
      </c>
      <c r="B140" s="107" t="s">
        <v>334</v>
      </c>
      <c r="C140" s="109" t="s">
        <v>1158</v>
      </c>
      <c r="D140" s="107" t="s">
        <v>342</v>
      </c>
      <c r="E140" s="108">
        <v>100000</v>
      </c>
      <c r="F140" s="108">
        <v>100000</v>
      </c>
      <c r="G140" s="108">
        <v>100000</v>
      </c>
      <c r="H140" s="97"/>
    </row>
    <row r="141" spans="1:8" ht="20.25" x14ac:dyDescent="0.3">
      <c r="A141" s="103" t="s">
        <v>343</v>
      </c>
      <c r="B141" s="104" t="s">
        <v>344</v>
      </c>
      <c r="C141" s="288" t="s">
        <v>258</v>
      </c>
      <c r="D141" s="104" t="s">
        <v>259</v>
      </c>
      <c r="E141" s="105">
        <v>211372996.05000001</v>
      </c>
      <c r="F141" s="105">
        <v>196327127.96000001</v>
      </c>
      <c r="G141" s="105">
        <v>56576678.240000002</v>
      </c>
      <c r="H141" s="97"/>
    </row>
    <row r="142" spans="1:8" ht="20.25" x14ac:dyDescent="0.3">
      <c r="A142" s="106" t="s">
        <v>345</v>
      </c>
      <c r="B142" s="107" t="s">
        <v>346</v>
      </c>
      <c r="C142" s="109" t="s">
        <v>258</v>
      </c>
      <c r="D142" s="107" t="s">
        <v>259</v>
      </c>
      <c r="E142" s="108">
        <v>1037177.32</v>
      </c>
      <c r="F142" s="108">
        <v>1024103.6</v>
      </c>
      <c r="G142" s="108">
        <v>1011029.88</v>
      </c>
      <c r="H142" s="97"/>
    </row>
    <row r="143" spans="1:8" ht="162" x14ac:dyDescent="0.3">
      <c r="A143" s="106" t="s">
        <v>347</v>
      </c>
      <c r="B143" s="107" t="s">
        <v>346</v>
      </c>
      <c r="C143" s="109" t="s">
        <v>1159</v>
      </c>
      <c r="D143" s="107" t="s">
        <v>259</v>
      </c>
      <c r="E143" s="108">
        <v>1037177.32</v>
      </c>
      <c r="F143" s="108">
        <v>1024103.6</v>
      </c>
      <c r="G143" s="108">
        <v>1011029.88</v>
      </c>
      <c r="H143" s="97"/>
    </row>
    <row r="144" spans="1:8" ht="40.5" x14ac:dyDescent="0.3">
      <c r="A144" s="106" t="s">
        <v>274</v>
      </c>
      <c r="B144" s="107" t="s">
        <v>346</v>
      </c>
      <c r="C144" s="109" t="s">
        <v>1159</v>
      </c>
      <c r="D144" s="107" t="s">
        <v>275</v>
      </c>
      <c r="E144" s="108">
        <v>1037177.32</v>
      </c>
      <c r="F144" s="108">
        <v>1024103.6</v>
      </c>
      <c r="G144" s="108">
        <v>1011029.88</v>
      </c>
      <c r="H144" s="97"/>
    </row>
    <row r="145" spans="1:8" ht="40.5" x14ac:dyDescent="0.3">
      <c r="A145" s="106" t="s">
        <v>276</v>
      </c>
      <c r="B145" s="107" t="s">
        <v>346</v>
      </c>
      <c r="C145" s="109" t="s">
        <v>1159</v>
      </c>
      <c r="D145" s="107" t="s">
        <v>277</v>
      </c>
      <c r="E145" s="108">
        <v>1037177.32</v>
      </c>
      <c r="F145" s="108">
        <v>1024103.6</v>
      </c>
      <c r="G145" s="108">
        <v>1011029.88</v>
      </c>
      <c r="H145" s="97"/>
    </row>
    <row r="146" spans="1:8" ht="20.25" x14ac:dyDescent="0.3">
      <c r="A146" s="106" t="s">
        <v>348</v>
      </c>
      <c r="B146" s="107" t="s">
        <v>349</v>
      </c>
      <c r="C146" s="109" t="s">
        <v>258</v>
      </c>
      <c r="D146" s="107" t="s">
        <v>259</v>
      </c>
      <c r="E146" s="108">
        <v>676470</v>
      </c>
      <c r="F146" s="108">
        <v>676470</v>
      </c>
      <c r="G146" s="108">
        <v>676470</v>
      </c>
      <c r="H146" s="97"/>
    </row>
    <row r="147" spans="1:8" ht="101.25" x14ac:dyDescent="0.3">
      <c r="A147" s="106" t="s">
        <v>350</v>
      </c>
      <c r="B147" s="107" t="s">
        <v>349</v>
      </c>
      <c r="C147" s="109" t="s">
        <v>1160</v>
      </c>
      <c r="D147" s="107" t="s">
        <v>259</v>
      </c>
      <c r="E147" s="108">
        <v>676470</v>
      </c>
      <c r="F147" s="108">
        <v>676470</v>
      </c>
      <c r="G147" s="108">
        <v>676470</v>
      </c>
      <c r="H147" s="97"/>
    </row>
    <row r="148" spans="1:8" ht="20.25" x14ac:dyDescent="0.3">
      <c r="A148" s="106" t="s">
        <v>281</v>
      </c>
      <c r="B148" s="107" t="s">
        <v>349</v>
      </c>
      <c r="C148" s="109" t="s">
        <v>1160</v>
      </c>
      <c r="D148" s="107" t="s">
        <v>282</v>
      </c>
      <c r="E148" s="108">
        <v>676470</v>
      </c>
      <c r="F148" s="108">
        <v>676470</v>
      </c>
      <c r="G148" s="108">
        <v>676470</v>
      </c>
      <c r="H148" s="97"/>
    </row>
    <row r="149" spans="1:8" ht="81" x14ac:dyDescent="0.3">
      <c r="A149" s="106" t="s">
        <v>336</v>
      </c>
      <c r="B149" s="107" t="s">
        <v>349</v>
      </c>
      <c r="C149" s="109" t="s">
        <v>1160</v>
      </c>
      <c r="D149" s="107" t="s">
        <v>337</v>
      </c>
      <c r="E149" s="108">
        <v>676470</v>
      </c>
      <c r="F149" s="108">
        <v>676470</v>
      </c>
      <c r="G149" s="108">
        <v>676470</v>
      </c>
      <c r="H149" s="97"/>
    </row>
    <row r="150" spans="1:8" ht="20.25" x14ac:dyDescent="0.3">
      <c r="A150" s="106" t="s">
        <v>351</v>
      </c>
      <c r="B150" s="107" t="s">
        <v>352</v>
      </c>
      <c r="C150" s="109" t="s">
        <v>258</v>
      </c>
      <c r="D150" s="107" t="s">
        <v>259</v>
      </c>
      <c r="E150" s="108">
        <v>195640728.37</v>
      </c>
      <c r="F150" s="108">
        <v>183797792</v>
      </c>
      <c r="G150" s="108">
        <v>42300418</v>
      </c>
      <c r="H150" s="97"/>
    </row>
    <row r="151" spans="1:8" ht="40.5" x14ac:dyDescent="0.3">
      <c r="A151" s="106" t="s">
        <v>353</v>
      </c>
      <c r="B151" s="107" t="s">
        <v>352</v>
      </c>
      <c r="C151" s="109" t="s">
        <v>1161</v>
      </c>
      <c r="D151" s="107" t="s">
        <v>259</v>
      </c>
      <c r="E151" s="108">
        <v>7268647</v>
      </c>
      <c r="F151" s="108">
        <v>0</v>
      </c>
      <c r="G151" s="108">
        <v>0</v>
      </c>
      <c r="H151" s="97"/>
    </row>
    <row r="152" spans="1:8" ht="40.5" x14ac:dyDescent="0.3">
      <c r="A152" s="106" t="s">
        <v>354</v>
      </c>
      <c r="B152" s="107" t="s">
        <v>352</v>
      </c>
      <c r="C152" s="109" t="s">
        <v>1161</v>
      </c>
      <c r="D152" s="107" t="s">
        <v>355</v>
      </c>
      <c r="E152" s="108">
        <v>7268647</v>
      </c>
      <c r="F152" s="108">
        <v>0</v>
      </c>
      <c r="G152" s="108">
        <v>0</v>
      </c>
      <c r="H152" s="97"/>
    </row>
    <row r="153" spans="1:8" ht="20.25" x14ac:dyDescent="0.3">
      <c r="A153" s="106" t="s">
        <v>356</v>
      </c>
      <c r="B153" s="107" t="s">
        <v>352</v>
      </c>
      <c r="C153" s="109" t="s">
        <v>1161</v>
      </c>
      <c r="D153" s="107" t="s">
        <v>357</v>
      </c>
      <c r="E153" s="108">
        <v>1870000</v>
      </c>
      <c r="F153" s="108">
        <v>0</v>
      </c>
      <c r="G153" s="108">
        <v>0</v>
      </c>
      <c r="H153" s="97"/>
    </row>
    <row r="154" spans="1:8" ht="162" x14ac:dyDescent="0.3">
      <c r="A154" s="106" t="s">
        <v>358</v>
      </c>
      <c r="B154" s="107" t="s">
        <v>352</v>
      </c>
      <c r="C154" s="109" t="s">
        <v>1161</v>
      </c>
      <c r="D154" s="107" t="s">
        <v>359</v>
      </c>
      <c r="E154" s="108">
        <v>5398647</v>
      </c>
      <c r="F154" s="108">
        <v>0</v>
      </c>
      <c r="G154" s="108">
        <v>0</v>
      </c>
      <c r="H154" s="97"/>
    </row>
    <row r="155" spans="1:8" ht="20.25" x14ac:dyDescent="0.3">
      <c r="A155" s="106" t="s">
        <v>360</v>
      </c>
      <c r="B155" s="107" t="s">
        <v>352</v>
      </c>
      <c r="C155" s="109" t="s">
        <v>1162</v>
      </c>
      <c r="D155" s="107" t="s">
        <v>259</v>
      </c>
      <c r="E155" s="108">
        <v>877184</v>
      </c>
      <c r="F155" s="108">
        <v>877184</v>
      </c>
      <c r="G155" s="108">
        <v>877184</v>
      </c>
      <c r="H155" s="97"/>
    </row>
    <row r="156" spans="1:8" ht="40.5" x14ac:dyDescent="0.3">
      <c r="A156" s="106" t="s">
        <v>274</v>
      </c>
      <c r="B156" s="107" t="s">
        <v>352</v>
      </c>
      <c r="C156" s="109" t="s">
        <v>1162</v>
      </c>
      <c r="D156" s="107" t="s">
        <v>275</v>
      </c>
      <c r="E156" s="108">
        <v>877184</v>
      </c>
      <c r="F156" s="108">
        <v>877184</v>
      </c>
      <c r="G156" s="108">
        <v>877184</v>
      </c>
      <c r="H156" s="97"/>
    </row>
    <row r="157" spans="1:8" ht="40.5" x14ac:dyDescent="0.3">
      <c r="A157" s="106" t="s">
        <v>276</v>
      </c>
      <c r="B157" s="107" t="s">
        <v>352</v>
      </c>
      <c r="C157" s="109" t="s">
        <v>1162</v>
      </c>
      <c r="D157" s="107" t="s">
        <v>277</v>
      </c>
      <c r="E157" s="108">
        <v>877184</v>
      </c>
      <c r="F157" s="108">
        <v>877184</v>
      </c>
      <c r="G157" s="108">
        <v>877184</v>
      </c>
      <c r="H157" s="97"/>
    </row>
    <row r="158" spans="1:8" ht="60.75" x14ac:dyDescent="0.3">
      <c r="A158" s="106" t="s">
        <v>361</v>
      </c>
      <c r="B158" s="107" t="s">
        <v>352</v>
      </c>
      <c r="C158" s="109" t="s">
        <v>1163</v>
      </c>
      <c r="D158" s="107" t="s">
        <v>259</v>
      </c>
      <c r="E158" s="108">
        <v>131720487.37</v>
      </c>
      <c r="F158" s="108">
        <v>124746170</v>
      </c>
      <c r="G158" s="108">
        <v>0</v>
      </c>
      <c r="H158" s="97"/>
    </row>
    <row r="159" spans="1:8" ht="40.5" x14ac:dyDescent="0.3">
      <c r="A159" s="106" t="s">
        <v>354</v>
      </c>
      <c r="B159" s="107" t="s">
        <v>352</v>
      </c>
      <c r="C159" s="109" t="s">
        <v>1163</v>
      </c>
      <c r="D159" s="107" t="s">
        <v>355</v>
      </c>
      <c r="E159" s="108">
        <v>131720487.37</v>
      </c>
      <c r="F159" s="108">
        <v>124746170</v>
      </c>
      <c r="G159" s="108">
        <v>0</v>
      </c>
      <c r="H159" s="97"/>
    </row>
    <row r="160" spans="1:8" ht="20.25" x14ac:dyDescent="0.3">
      <c r="A160" s="106" t="s">
        <v>356</v>
      </c>
      <c r="B160" s="107" t="s">
        <v>352</v>
      </c>
      <c r="C160" s="109" t="s">
        <v>1163</v>
      </c>
      <c r="D160" s="107" t="s">
        <v>357</v>
      </c>
      <c r="E160" s="108">
        <v>131720487.37</v>
      </c>
      <c r="F160" s="108">
        <v>124746170</v>
      </c>
      <c r="G160" s="108">
        <v>0</v>
      </c>
      <c r="H160" s="97"/>
    </row>
    <row r="161" spans="1:8" ht="60.75" x14ac:dyDescent="0.3">
      <c r="A161" s="106" t="s">
        <v>362</v>
      </c>
      <c r="B161" s="107" t="s">
        <v>352</v>
      </c>
      <c r="C161" s="109" t="s">
        <v>1164</v>
      </c>
      <c r="D161" s="107" t="s">
        <v>259</v>
      </c>
      <c r="E161" s="108">
        <v>1037622.12</v>
      </c>
      <c r="F161" s="108">
        <v>0</v>
      </c>
      <c r="G161" s="108">
        <v>0</v>
      </c>
      <c r="H161" s="97"/>
    </row>
    <row r="162" spans="1:8" ht="40.5" x14ac:dyDescent="0.3">
      <c r="A162" s="106" t="s">
        <v>274</v>
      </c>
      <c r="B162" s="107" t="s">
        <v>352</v>
      </c>
      <c r="C162" s="109" t="s">
        <v>1164</v>
      </c>
      <c r="D162" s="107" t="s">
        <v>275</v>
      </c>
      <c r="E162" s="108">
        <v>1037622.12</v>
      </c>
      <c r="F162" s="108">
        <v>0</v>
      </c>
      <c r="G162" s="108">
        <v>0</v>
      </c>
      <c r="H162" s="97"/>
    </row>
    <row r="163" spans="1:8" ht="40.5" x14ac:dyDescent="0.3">
      <c r="A163" s="106" t="s">
        <v>276</v>
      </c>
      <c r="B163" s="107" t="s">
        <v>352</v>
      </c>
      <c r="C163" s="109" t="s">
        <v>1164</v>
      </c>
      <c r="D163" s="107" t="s">
        <v>277</v>
      </c>
      <c r="E163" s="108">
        <v>1037622.12</v>
      </c>
      <c r="F163" s="108">
        <v>0</v>
      </c>
      <c r="G163" s="108">
        <v>0</v>
      </c>
      <c r="H163" s="97"/>
    </row>
    <row r="164" spans="1:8" ht="81" x14ac:dyDescent="0.3">
      <c r="A164" s="106" t="s">
        <v>363</v>
      </c>
      <c r="B164" s="107" t="s">
        <v>352</v>
      </c>
      <c r="C164" s="109" t="s">
        <v>1165</v>
      </c>
      <c r="D164" s="107" t="s">
        <v>259</v>
      </c>
      <c r="E164" s="108">
        <v>15061035.9</v>
      </c>
      <c r="F164" s="108">
        <v>14378390.9</v>
      </c>
      <c r="G164" s="108">
        <v>13599142.82</v>
      </c>
      <c r="H164" s="97"/>
    </row>
    <row r="165" spans="1:8" ht="20.25" x14ac:dyDescent="0.3">
      <c r="A165" s="106" t="s">
        <v>321</v>
      </c>
      <c r="B165" s="107" t="s">
        <v>352</v>
      </c>
      <c r="C165" s="109" t="s">
        <v>1165</v>
      </c>
      <c r="D165" s="107" t="s">
        <v>322</v>
      </c>
      <c r="E165" s="108">
        <v>15061035.9</v>
      </c>
      <c r="F165" s="108">
        <v>14378390.9</v>
      </c>
      <c r="G165" s="108">
        <v>13599142.82</v>
      </c>
      <c r="H165" s="97"/>
    </row>
    <row r="166" spans="1:8" ht="20.25" x14ac:dyDescent="0.3">
      <c r="A166" s="106" t="s">
        <v>364</v>
      </c>
      <c r="B166" s="107" t="s">
        <v>352</v>
      </c>
      <c r="C166" s="109" t="s">
        <v>1165</v>
      </c>
      <c r="D166" s="107" t="s">
        <v>365</v>
      </c>
      <c r="E166" s="108">
        <v>15061035.9</v>
      </c>
      <c r="F166" s="108">
        <v>14378390.9</v>
      </c>
      <c r="G166" s="108">
        <v>13599142.82</v>
      </c>
      <c r="H166" s="97"/>
    </row>
    <row r="167" spans="1:8" ht="60.75" x14ac:dyDescent="0.3">
      <c r="A167" s="106" t="s">
        <v>366</v>
      </c>
      <c r="B167" s="107" t="s">
        <v>352</v>
      </c>
      <c r="C167" s="109" t="s">
        <v>1166</v>
      </c>
      <c r="D167" s="107" t="s">
        <v>259</v>
      </c>
      <c r="E167" s="108">
        <v>39675751.979999997</v>
      </c>
      <c r="F167" s="108">
        <v>43796047.100000001</v>
      </c>
      <c r="G167" s="108">
        <v>27824091.18</v>
      </c>
      <c r="H167" s="97"/>
    </row>
    <row r="168" spans="1:8" ht="40.5" x14ac:dyDescent="0.3">
      <c r="A168" s="106" t="s">
        <v>274</v>
      </c>
      <c r="B168" s="107" t="s">
        <v>352</v>
      </c>
      <c r="C168" s="109" t="s">
        <v>1166</v>
      </c>
      <c r="D168" s="107" t="s">
        <v>275</v>
      </c>
      <c r="E168" s="108">
        <v>16926668.940000001</v>
      </c>
      <c r="F168" s="108">
        <v>43796047.100000001</v>
      </c>
      <c r="G168" s="108">
        <v>27824091.18</v>
      </c>
      <c r="H168" s="97"/>
    </row>
    <row r="169" spans="1:8" ht="40.5" x14ac:dyDescent="0.3">
      <c r="A169" s="106" t="s">
        <v>276</v>
      </c>
      <c r="B169" s="107" t="s">
        <v>352</v>
      </c>
      <c r="C169" s="109" t="s">
        <v>1166</v>
      </c>
      <c r="D169" s="107" t="s">
        <v>277</v>
      </c>
      <c r="E169" s="108">
        <v>16926668.940000001</v>
      </c>
      <c r="F169" s="108">
        <v>43796047.100000001</v>
      </c>
      <c r="G169" s="108">
        <v>27824091.18</v>
      </c>
      <c r="H169" s="97"/>
    </row>
    <row r="170" spans="1:8" ht="20.25" x14ac:dyDescent="0.3">
      <c r="A170" s="106" t="s">
        <v>321</v>
      </c>
      <c r="B170" s="107" t="s">
        <v>352</v>
      </c>
      <c r="C170" s="109" t="s">
        <v>1166</v>
      </c>
      <c r="D170" s="107" t="s">
        <v>322</v>
      </c>
      <c r="E170" s="108">
        <v>22749083.039999999</v>
      </c>
      <c r="F170" s="108">
        <v>0</v>
      </c>
      <c r="G170" s="108">
        <v>0</v>
      </c>
      <c r="H170" s="97"/>
    </row>
    <row r="171" spans="1:8" ht="20.25" x14ac:dyDescent="0.3">
      <c r="A171" s="106" t="s">
        <v>364</v>
      </c>
      <c r="B171" s="107" t="s">
        <v>352</v>
      </c>
      <c r="C171" s="109" t="s">
        <v>1166</v>
      </c>
      <c r="D171" s="107" t="s">
        <v>365</v>
      </c>
      <c r="E171" s="108">
        <v>22749083.039999999</v>
      </c>
      <c r="F171" s="108">
        <v>0</v>
      </c>
      <c r="G171" s="108">
        <v>0</v>
      </c>
      <c r="H171" s="97"/>
    </row>
    <row r="172" spans="1:8" ht="20.25" x14ac:dyDescent="0.3">
      <c r="A172" s="106" t="s">
        <v>367</v>
      </c>
      <c r="B172" s="107" t="s">
        <v>368</v>
      </c>
      <c r="C172" s="109" t="s">
        <v>258</v>
      </c>
      <c r="D172" s="107" t="s">
        <v>259</v>
      </c>
      <c r="E172" s="108">
        <v>14018620.359999999</v>
      </c>
      <c r="F172" s="108">
        <v>10828762.359999999</v>
      </c>
      <c r="G172" s="108">
        <v>12588760.359999999</v>
      </c>
      <c r="H172" s="97"/>
    </row>
    <row r="173" spans="1:8" ht="27.75" customHeight="1" x14ac:dyDescent="0.3">
      <c r="A173" s="106" t="s">
        <v>1252</v>
      </c>
      <c r="B173" s="107" t="s">
        <v>368</v>
      </c>
      <c r="C173" s="109" t="s">
        <v>1167</v>
      </c>
      <c r="D173" s="107" t="s">
        <v>259</v>
      </c>
      <c r="E173" s="108">
        <v>9994048.3499999996</v>
      </c>
      <c r="F173" s="108">
        <v>9994048.3499999996</v>
      </c>
      <c r="G173" s="108">
        <v>9994048.3499999996</v>
      </c>
      <c r="H173" s="97"/>
    </row>
    <row r="174" spans="1:8" ht="40.5" x14ac:dyDescent="0.3">
      <c r="A174" s="106" t="s">
        <v>274</v>
      </c>
      <c r="B174" s="107" t="s">
        <v>368</v>
      </c>
      <c r="C174" s="109" t="s">
        <v>1167</v>
      </c>
      <c r="D174" s="107" t="s">
        <v>275</v>
      </c>
      <c r="E174" s="108">
        <v>9994048.3499999996</v>
      </c>
      <c r="F174" s="108">
        <v>9994048.3499999996</v>
      </c>
      <c r="G174" s="108">
        <v>9994048.3499999996</v>
      </c>
      <c r="H174" s="97"/>
    </row>
    <row r="175" spans="1:8" ht="40.5" x14ac:dyDescent="0.3">
      <c r="A175" s="106" t="s">
        <v>276</v>
      </c>
      <c r="B175" s="107" t="s">
        <v>368</v>
      </c>
      <c r="C175" s="109" t="s">
        <v>1167</v>
      </c>
      <c r="D175" s="107" t="s">
        <v>277</v>
      </c>
      <c r="E175" s="108">
        <v>9994048.3499999996</v>
      </c>
      <c r="F175" s="108">
        <v>9994048.3499999996</v>
      </c>
      <c r="G175" s="108">
        <v>9994048.3499999996</v>
      </c>
      <c r="H175" s="97"/>
    </row>
    <row r="176" spans="1:8" ht="81" x14ac:dyDescent="0.3">
      <c r="A176" s="106" t="s">
        <v>369</v>
      </c>
      <c r="B176" s="107" t="s">
        <v>368</v>
      </c>
      <c r="C176" s="109" t="s">
        <v>1168</v>
      </c>
      <c r="D176" s="107" t="s">
        <v>259</v>
      </c>
      <c r="E176" s="108">
        <v>522180</v>
      </c>
      <c r="F176" s="108">
        <v>522180</v>
      </c>
      <c r="G176" s="108">
        <v>522180</v>
      </c>
      <c r="H176" s="97"/>
    </row>
    <row r="177" spans="1:8" ht="101.25" x14ac:dyDescent="0.3">
      <c r="A177" s="106" t="s">
        <v>264</v>
      </c>
      <c r="B177" s="107" t="s">
        <v>368</v>
      </c>
      <c r="C177" s="109" t="s">
        <v>1168</v>
      </c>
      <c r="D177" s="107" t="s">
        <v>265</v>
      </c>
      <c r="E177" s="108">
        <v>415104</v>
      </c>
      <c r="F177" s="108">
        <v>415104</v>
      </c>
      <c r="G177" s="108">
        <v>415104</v>
      </c>
      <c r="H177" s="97"/>
    </row>
    <row r="178" spans="1:8" ht="40.5" x14ac:dyDescent="0.3">
      <c r="A178" s="106" t="s">
        <v>266</v>
      </c>
      <c r="B178" s="107" t="s">
        <v>368</v>
      </c>
      <c r="C178" s="109" t="s">
        <v>1168</v>
      </c>
      <c r="D178" s="107" t="s">
        <v>267</v>
      </c>
      <c r="E178" s="108">
        <v>415104</v>
      </c>
      <c r="F178" s="108">
        <v>415104</v>
      </c>
      <c r="G178" s="108">
        <v>415104</v>
      </c>
      <c r="H178" s="97"/>
    </row>
    <row r="179" spans="1:8" ht="40.5" x14ac:dyDescent="0.3">
      <c r="A179" s="106" t="s">
        <v>274</v>
      </c>
      <c r="B179" s="107" t="s">
        <v>368</v>
      </c>
      <c r="C179" s="109" t="s">
        <v>1168</v>
      </c>
      <c r="D179" s="107" t="s">
        <v>275</v>
      </c>
      <c r="E179" s="108">
        <v>107076</v>
      </c>
      <c r="F179" s="108">
        <v>107076</v>
      </c>
      <c r="G179" s="108">
        <v>107076</v>
      </c>
      <c r="H179" s="97"/>
    </row>
    <row r="180" spans="1:8" ht="40.5" x14ac:dyDescent="0.3">
      <c r="A180" s="106" t="s">
        <v>276</v>
      </c>
      <c r="B180" s="107" t="s">
        <v>368</v>
      </c>
      <c r="C180" s="109" t="s">
        <v>1168</v>
      </c>
      <c r="D180" s="107" t="s">
        <v>277</v>
      </c>
      <c r="E180" s="108">
        <v>107076</v>
      </c>
      <c r="F180" s="108">
        <v>107076</v>
      </c>
      <c r="G180" s="108">
        <v>107076</v>
      </c>
      <c r="H180" s="97"/>
    </row>
    <row r="181" spans="1:8" ht="60.75" x14ac:dyDescent="0.3">
      <c r="A181" s="106" t="s">
        <v>370</v>
      </c>
      <c r="B181" s="107" t="s">
        <v>368</v>
      </c>
      <c r="C181" s="109" t="s">
        <v>1169</v>
      </c>
      <c r="D181" s="107" t="s">
        <v>259</v>
      </c>
      <c r="E181" s="108">
        <v>292534.01</v>
      </c>
      <c r="F181" s="108">
        <v>292534.01</v>
      </c>
      <c r="G181" s="108">
        <v>292534.01</v>
      </c>
      <c r="H181" s="97"/>
    </row>
    <row r="182" spans="1:8" ht="60.75" x14ac:dyDescent="0.3">
      <c r="A182" s="106" t="s">
        <v>307</v>
      </c>
      <c r="B182" s="107" t="s">
        <v>368</v>
      </c>
      <c r="C182" s="109" t="s">
        <v>1169</v>
      </c>
      <c r="D182" s="107" t="s">
        <v>308</v>
      </c>
      <c r="E182" s="108">
        <v>292534.01</v>
      </c>
      <c r="F182" s="108">
        <v>292534.01</v>
      </c>
      <c r="G182" s="108">
        <v>292534.01</v>
      </c>
      <c r="H182" s="97"/>
    </row>
    <row r="183" spans="1:8" ht="20.25" x14ac:dyDescent="0.3">
      <c r="A183" s="106" t="s">
        <v>309</v>
      </c>
      <c r="B183" s="107" t="s">
        <v>368</v>
      </c>
      <c r="C183" s="109" t="s">
        <v>1169</v>
      </c>
      <c r="D183" s="107" t="s">
        <v>310</v>
      </c>
      <c r="E183" s="108">
        <v>292534.01</v>
      </c>
      <c r="F183" s="108">
        <v>292534.01</v>
      </c>
      <c r="G183" s="108">
        <v>292534.01</v>
      </c>
      <c r="H183" s="97"/>
    </row>
    <row r="184" spans="1:8" ht="20.25" x14ac:dyDescent="0.3">
      <c r="A184" s="106" t="s">
        <v>371</v>
      </c>
      <c r="B184" s="107" t="s">
        <v>368</v>
      </c>
      <c r="C184" s="109" t="s">
        <v>1170</v>
      </c>
      <c r="D184" s="107" t="s">
        <v>259</v>
      </c>
      <c r="E184" s="108">
        <v>20000</v>
      </c>
      <c r="F184" s="108">
        <v>20000</v>
      </c>
      <c r="G184" s="108">
        <v>20000</v>
      </c>
      <c r="H184" s="97"/>
    </row>
    <row r="185" spans="1:8" ht="40.5" x14ac:dyDescent="0.3">
      <c r="A185" s="106" t="s">
        <v>274</v>
      </c>
      <c r="B185" s="107" t="s">
        <v>368</v>
      </c>
      <c r="C185" s="109" t="s">
        <v>1170</v>
      </c>
      <c r="D185" s="107" t="s">
        <v>275</v>
      </c>
      <c r="E185" s="108">
        <v>20000</v>
      </c>
      <c r="F185" s="108">
        <v>20000</v>
      </c>
      <c r="G185" s="108">
        <v>20000</v>
      </c>
      <c r="H185" s="97"/>
    </row>
    <row r="186" spans="1:8" ht="40.5" x14ac:dyDescent="0.3">
      <c r="A186" s="106" t="s">
        <v>276</v>
      </c>
      <c r="B186" s="107" t="s">
        <v>368</v>
      </c>
      <c r="C186" s="109" t="s">
        <v>1170</v>
      </c>
      <c r="D186" s="107" t="s">
        <v>277</v>
      </c>
      <c r="E186" s="108">
        <v>20000</v>
      </c>
      <c r="F186" s="108">
        <v>20000</v>
      </c>
      <c r="G186" s="108">
        <v>20000</v>
      </c>
      <c r="H186" s="97"/>
    </row>
    <row r="187" spans="1:8" ht="40.5" x14ac:dyDescent="0.3">
      <c r="A187" s="106" t="s">
        <v>372</v>
      </c>
      <c r="B187" s="107" t="s">
        <v>368</v>
      </c>
      <c r="C187" s="109" t="s">
        <v>1171</v>
      </c>
      <c r="D187" s="107" t="s">
        <v>259</v>
      </c>
      <c r="E187" s="108">
        <v>1329860</v>
      </c>
      <c r="F187" s="108">
        <v>0</v>
      </c>
      <c r="G187" s="108">
        <v>0</v>
      </c>
      <c r="H187" s="97"/>
    </row>
    <row r="188" spans="1:8" ht="40.5" x14ac:dyDescent="0.3">
      <c r="A188" s="106" t="s">
        <v>274</v>
      </c>
      <c r="B188" s="107" t="s">
        <v>368</v>
      </c>
      <c r="C188" s="109" t="s">
        <v>1171</v>
      </c>
      <c r="D188" s="107" t="s">
        <v>275</v>
      </c>
      <c r="E188" s="108">
        <v>1329860</v>
      </c>
      <c r="F188" s="108">
        <v>0</v>
      </c>
      <c r="G188" s="108">
        <v>0</v>
      </c>
      <c r="H188" s="97"/>
    </row>
    <row r="189" spans="1:8" ht="40.5" x14ac:dyDescent="0.3">
      <c r="A189" s="106" t="s">
        <v>276</v>
      </c>
      <c r="B189" s="107" t="s">
        <v>368</v>
      </c>
      <c r="C189" s="109" t="s">
        <v>1171</v>
      </c>
      <c r="D189" s="107" t="s">
        <v>277</v>
      </c>
      <c r="E189" s="108">
        <v>1329860</v>
      </c>
      <c r="F189" s="108">
        <v>0</v>
      </c>
      <c r="G189" s="108">
        <v>0</v>
      </c>
      <c r="H189" s="97"/>
    </row>
    <row r="190" spans="1:8" ht="36" customHeight="1" x14ac:dyDescent="0.3">
      <c r="A190" s="106" t="s">
        <v>373</v>
      </c>
      <c r="B190" s="107" t="s">
        <v>368</v>
      </c>
      <c r="C190" s="109" t="s">
        <v>374</v>
      </c>
      <c r="D190" s="107" t="s">
        <v>259</v>
      </c>
      <c r="E190" s="108">
        <v>1859998</v>
      </c>
      <c r="F190" s="108">
        <v>0</v>
      </c>
      <c r="G190" s="108">
        <v>1759998</v>
      </c>
      <c r="H190" s="97"/>
    </row>
    <row r="191" spans="1:8" ht="40.5" x14ac:dyDescent="0.3">
      <c r="A191" s="106" t="s">
        <v>274</v>
      </c>
      <c r="B191" s="107" t="s">
        <v>368</v>
      </c>
      <c r="C191" s="109" t="s">
        <v>374</v>
      </c>
      <c r="D191" s="107" t="s">
        <v>275</v>
      </c>
      <c r="E191" s="108">
        <v>1759998</v>
      </c>
      <c r="F191" s="108">
        <v>0</v>
      </c>
      <c r="G191" s="108">
        <v>1759998</v>
      </c>
      <c r="H191" s="97"/>
    </row>
    <row r="192" spans="1:8" ht="40.5" x14ac:dyDescent="0.3">
      <c r="A192" s="106" t="s">
        <v>276</v>
      </c>
      <c r="B192" s="107" t="s">
        <v>368</v>
      </c>
      <c r="C192" s="109" t="s">
        <v>374</v>
      </c>
      <c r="D192" s="107" t="s">
        <v>277</v>
      </c>
      <c r="E192" s="108">
        <v>1759998</v>
      </c>
      <c r="F192" s="108">
        <v>0</v>
      </c>
      <c r="G192" s="108">
        <v>1759998</v>
      </c>
      <c r="H192" s="97"/>
    </row>
    <row r="193" spans="1:8" ht="20.25" x14ac:dyDescent="0.3">
      <c r="A193" s="106" t="s">
        <v>281</v>
      </c>
      <c r="B193" s="107" t="s">
        <v>368</v>
      </c>
      <c r="C193" s="109" t="s">
        <v>374</v>
      </c>
      <c r="D193" s="107" t="s">
        <v>282</v>
      </c>
      <c r="E193" s="108">
        <v>100000</v>
      </c>
      <c r="F193" s="108">
        <v>0</v>
      </c>
      <c r="G193" s="108">
        <v>0</v>
      </c>
      <c r="H193" s="97"/>
    </row>
    <row r="194" spans="1:8" ht="20.25" x14ac:dyDescent="0.3">
      <c r="A194" s="106" t="s">
        <v>283</v>
      </c>
      <c r="B194" s="107" t="s">
        <v>368</v>
      </c>
      <c r="C194" s="109" t="s">
        <v>374</v>
      </c>
      <c r="D194" s="107" t="s">
        <v>284</v>
      </c>
      <c r="E194" s="108">
        <v>100000</v>
      </c>
      <c r="F194" s="108">
        <v>0</v>
      </c>
      <c r="G194" s="108">
        <v>0</v>
      </c>
      <c r="H194" s="97"/>
    </row>
    <row r="195" spans="1:8" ht="20.25" x14ac:dyDescent="0.3">
      <c r="A195" s="103" t="s">
        <v>375</v>
      </c>
      <c r="B195" s="104" t="s">
        <v>376</v>
      </c>
      <c r="C195" s="288" t="s">
        <v>258</v>
      </c>
      <c r="D195" s="104" t="s">
        <v>259</v>
      </c>
      <c r="E195" s="105">
        <v>52476121.579999998</v>
      </c>
      <c r="F195" s="105">
        <v>94371172.469999999</v>
      </c>
      <c r="G195" s="105">
        <v>38243539.420000002</v>
      </c>
      <c r="H195" s="97"/>
    </row>
    <row r="196" spans="1:8" ht="20.25" x14ac:dyDescent="0.3">
      <c r="A196" s="106" t="s">
        <v>377</v>
      </c>
      <c r="B196" s="107" t="s">
        <v>378</v>
      </c>
      <c r="C196" s="109" t="s">
        <v>258</v>
      </c>
      <c r="D196" s="107" t="s">
        <v>259</v>
      </c>
      <c r="E196" s="108">
        <v>5416805</v>
      </c>
      <c r="F196" s="108">
        <v>3050000</v>
      </c>
      <c r="G196" s="108">
        <v>3050000</v>
      </c>
      <c r="H196" s="97"/>
    </row>
    <row r="197" spans="1:8" ht="162" x14ac:dyDescent="0.3">
      <c r="A197" s="106" t="s">
        <v>379</v>
      </c>
      <c r="B197" s="107" t="s">
        <v>378</v>
      </c>
      <c r="C197" s="109" t="s">
        <v>1172</v>
      </c>
      <c r="D197" s="107" t="s">
        <v>259</v>
      </c>
      <c r="E197" s="108">
        <v>3000000</v>
      </c>
      <c r="F197" s="108">
        <v>3000000</v>
      </c>
      <c r="G197" s="108">
        <v>3000000</v>
      </c>
      <c r="H197" s="97"/>
    </row>
    <row r="198" spans="1:8" ht="20.25" x14ac:dyDescent="0.3">
      <c r="A198" s="106" t="s">
        <v>321</v>
      </c>
      <c r="B198" s="107" t="s">
        <v>378</v>
      </c>
      <c r="C198" s="109" t="s">
        <v>1172</v>
      </c>
      <c r="D198" s="107" t="s">
        <v>322</v>
      </c>
      <c r="E198" s="108">
        <v>3000000</v>
      </c>
      <c r="F198" s="108">
        <v>3000000</v>
      </c>
      <c r="G198" s="108">
        <v>3000000</v>
      </c>
      <c r="H198" s="97"/>
    </row>
    <row r="199" spans="1:8" ht="20.25" x14ac:dyDescent="0.3">
      <c r="A199" s="106" t="s">
        <v>364</v>
      </c>
      <c r="B199" s="107" t="s">
        <v>378</v>
      </c>
      <c r="C199" s="109" t="s">
        <v>1172</v>
      </c>
      <c r="D199" s="107" t="s">
        <v>365</v>
      </c>
      <c r="E199" s="108">
        <v>3000000</v>
      </c>
      <c r="F199" s="108">
        <v>3000000</v>
      </c>
      <c r="G199" s="108">
        <v>3000000</v>
      </c>
      <c r="H199" s="97"/>
    </row>
    <row r="200" spans="1:8" ht="81" x14ac:dyDescent="0.3">
      <c r="A200" s="106" t="s">
        <v>380</v>
      </c>
      <c r="B200" s="107" t="s">
        <v>378</v>
      </c>
      <c r="C200" s="109" t="s">
        <v>1173</v>
      </c>
      <c r="D200" s="107" t="s">
        <v>259</v>
      </c>
      <c r="E200" s="108">
        <v>84305</v>
      </c>
      <c r="F200" s="108">
        <v>0</v>
      </c>
      <c r="G200" s="108">
        <v>0</v>
      </c>
      <c r="H200" s="97"/>
    </row>
    <row r="201" spans="1:8" ht="40.5" x14ac:dyDescent="0.3">
      <c r="A201" s="106" t="s">
        <v>274</v>
      </c>
      <c r="B201" s="107" t="s">
        <v>378</v>
      </c>
      <c r="C201" s="109" t="s">
        <v>1173</v>
      </c>
      <c r="D201" s="107" t="s">
        <v>275</v>
      </c>
      <c r="E201" s="108">
        <v>84305</v>
      </c>
      <c r="F201" s="108">
        <v>0</v>
      </c>
      <c r="G201" s="108">
        <v>0</v>
      </c>
      <c r="H201" s="97"/>
    </row>
    <row r="202" spans="1:8" ht="40.5" x14ac:dyDescent="0.3">
      <c r="A202" s="106" t="s">
        <v>276</v>
      </c>
      <c r="B202" s="107" t="s">
        <v>378</v>
      </c>
      <c r="C202" s="109" t="s">
        <v>1173</v>
      </c>
      <c r="D202" s="107" t="s">
        <v>277</v>
      </c>
      <c r="E202" s="108">
        <v>84305</v>
      </c>
      <c r="F202" s="108">
        <v>0</v>
      </c>
      <c r="G202" s="108">
        <v>0</v>
      </c>
      <c r="H202" s="97"/>
    </row>
    <row r="203" spans="1:8" ht="20.25" x14ac:dyDescent="0.3">
      <c r="A203" s="106" t="s">
        <v>381</v>
      </c>
      <c r="B203" s="107" t="s">
        <v>378</v>
      </c>
      <c r="C203" s="109" t="s">
        <v>382</v>
      </c>
      <c r="D203" s="107" t="s">
        <v>259</v>
      </c>
      <c r="E203" s="108">
        <v>50000</v>
      </c>
      <c r="F203" s="108">
        <v>50000</v>
      </c>
      <c r="G203" s="108">
        <v>50000</v>
      </c>
      <c r="H203" s="97"/>
    </row>
    <row r="204" spans="1:8" ht="40.5" x14ac:dyDescent="0.3">
      <c r="A204" s="106" t="s">
        <v>274</v>
      </c>
      <c r="B204" s="107" t="s">
        <v>378</v>
      </c>
      <c r="C204" s="109" t="s">
        <v>382</v>
      </c>
      <c r="D204" s="107" t="s">
        <v>275</v>
      </c>
      <c r="E204" s="108">
        <v>50000</v>
      </c>
      <c r="F204" s="108">
        <v>50000</v>
      </c>
      <c r="G204" s="108">
        <v>50000</v>
      </c>
      <c r="H204" s="97"/>
    </row>
    <row r="205" spans="1:8" ht="40.5" x14ac:dyDescent="0.3">
      <c r="A205" s="106" t="s">
        <v>276</v>
      </c>
      <c r="B205" s="107" t="s">
        <v>378</v>
      </c>
      <c r="C205" s="109" t="s">
        <v>382</v>
      </c>
      <c r="D205" s="107" t="s">
        <v>277</v>
      </c>
      <c r="E205" s="108">
        <v>50000</v>
      </c>
      <c r="F205" s="108">
        <v>50000</v>
      </c>
      <c r="G205" s="108">
        <v>50000</v>
      </c>
      <c r="H205" s="97"/>
    </row>
    <row r="206" spans="1:8" ht="40.5" x14ac:dyDescent="0.3">
      <c r="A206" s="106" t="s">
        <v>1107</v>
      </c>
      <c r="B206" s="107" t="s">
        <v>378</v>
      </c>
      <c r="C206" s="109" t="s">
        <v>1108</v>
      </c>
      <c r="D206" s="107" t="s">
        <v>259</v>
      </c>
      <c r="E206" s="108">
        <v>2282500</v>
      </c>
      <c r="F206" s="108">
        <v>0</v>
      </c>
      <c r="G206" s="108">
        <v>0</v>
      </c>
      <c r="H206" s="97"/>
    </row>
    <row r="207" spans="1:8" ht="40.5" x14ac:dyDescent="0.3">
      <c r="A207" s="106" t="s">
        <v>354</v>
      </c>
      <c r="B207" s="107" t="s">
        <v>378</v>
      </c>
      <c r="C207" s="109" t="s">
        <v>1108</v>
      </c>
      <c r="D207" s="107" t="s">
        <v>355</v>
      </c>
      <c r="E207" s="108">
        <v>2282500</v>
      </c>
      <c r="F207" s="108">
        <v>0</v>
      </c>
      <c r="G207" s="108">
        <v>0</v>
      </c>
      <c r="H207" s="97"/>
    </row>
    <row r="208" spans="1:8" ht="20.25" x14ac:dyDescent="0.3">
      <c r="A208" s="106" t="s">
        <v>356</v>
      </c>
      <c r="B208" s="107" t="s">
        <v>378</v>
      </c>
      <c r="C208" s="109" t="s">
        <v>1108</v>
      </c>
      <c r="D208" s="107" t="s">
        <v>357</v>
      </c>
      <c r="E208" s="108">
        <v>2282500</v>
      </c>
      <c r="F208" s="108">
        <v>0</v>
      </c>
      <c r="G208" s="108">
        <v>0</v>
      </c>
      <c r="H208" s="97"/>
    </row>
    <row r="209" spans="1:8" ht="20.25" x14ac:dyDescent="0.3">
      <c r="A209" s="106" t="s">
        <v>383</v>
      </c>
      <c r="B209" s="107" t="s">
        <v>384</v>
      </c>
      <c r="C209" s="109" t="s">
        <v>258</v>
      </c>
      <c r="D209" s="107" t="s">
        <v>259</v>
      </c>
      <c r="E209" s="108">
        <v>14095144.359999999</v>
      </c>
      <c r="F209" s="108">
        <v>87941611.359999999</v>
      </c>
      <c r="G209" s="108">
        <v>5271598.3099999996</v>
      </c>
      <c r="H209" s="97"/>
    </row>
    <row r="210" spans="1:8" ht="60.75" x14ac:dyDescent="0.3">
      <c r="A210" s="106" t="s">
        <v>305</v>
      </c>
      <c r="B210" s="107" t="s">
        <v>384</v>
      </c>
      <c r="C210" s="109" t="s">
        <v>1146</v>
      </c>
      <c r="D210" s="107" t="s">
        <v>259</v>
      </c>
      <c r="E210" s="108">
        <v>616298</v>
      </c>
      <c r="F210" s="108">
        <v>0</v>
      </c>
      <c r="G210" s="108">
        <v>616298</v>
      </c>
      <c r="H210" s="97"/>
    </row>
    <row r="211" spans="1:8" ht="40.5" x14ac:dyDescent="0.3">
      <c r="A211" s="106" t="s">
        <v>274</v>
      </c>
      <c r="B211" s="107" t="s">
        <v>384</v>
      </c>
      <c r="C211" s="109" t="s">
        <v>1146</v>
      </c>
      <c r="D211" s="107" t="s">
        <v>275</v>
      </c>
      <c r="E211" s="108">
        <v>616298</v>
      </c>
      <c r="F211" s="108">
        <v>0</v>
      </c>
      <c r="G211" s="108">
        <v>616298</v>
      </c>
      <c r="H211" s="97"/>
    </row>
    <row r="212" spans="1:8" ht="40.5" x14ac:dyDescent="0.3">
      <c r="A212" s="106" t="s">
        <v>276</v>
      </c>
      <c r="B212" s="107" t="s">
        <v>384</v>
      </c>
      <c r="C212" s="109" t="s">
        <v>1146</v>
      </c>
      <c r="D212" s="107" t="s">
        <v>277</v>
      </c>
      <c r="E212" s="108">
        <v>616298</v>
      </c>
      <c r="F212" s="108">
        <v>0</v>
      </c>
      <c r="G212" s="108">
        <v>616298</v>
      </c>
      <c r="H212" s="97"/>
    </row>
    <row r="213" spans="1:8" ht="121.5" x14ac:dyDescent="0.3">
      <c r="A213" s="106" t="s">
        <v>385</v>
      </c>
      <c r="B213" s="107" t="s">
        <v>384</v>
      </c>
      <c r="C213" s="109" t="s">
        <v>1174</v>
      </c>
      <c r="D213" s="107" t="s">
        <v>259</v>
      </c>
      <c r="E213" s="108">
        <v>5591211.9000000004</v>
      </c>
      <c r="F213" s="108">
        <v>3091211.9</v>
      </c>
      <c r="G213" s="108">
        <v>3091211.9</v>
      </c>
      <c r="H213" s="97"/>
    </row>
    <row r="214" spans="1:8" ht="40.5" x14ac:dyDescent="0.3">
      <c r="A214" s="106" t="s">
        <v>274</v>
      </c>
      <c r="B214" s="107" t="s">
        <v>384</v>
      </c>
      <c r="C214" s="109" t="s">
        <v>1174</v>
      </c>
      <c r="D214" s="107" t="s">
        <v>275</v>
      </c>
      <c r="E214" s="108">
        <v>3895991.17</v>
      </c>
      <c r="F214" s="108">
        <v>1395991.17</v>
      </c>
      <c r="G214" s="108">
        <v>1395991.17</v>
      </c>
      <c r="H214" s="97"/>
    </row>
    <row r="215" spans="1:8" ht="40.5" x14ac:dyDescent="0.3">
      <c r="A215" s="106" t="s">
        <v>276</v>
      </c>
      <c r="B215" s="107" t="s">
        <v>384</v>
      </c>
      <c r="C215" s="109" t="s">
        <v>1174</v>
      </c>
      <c r="D215" s="107" t="s">
        <v>277</v>
      </c>
      <c r="E215" s="108">
        <v>3895991.17</v>
      </c>
      <c r="F215" s="108">
        <v>1395991.17</v>
      </c>
      <c r="G215" s="108">
        <v>1395991.17</v>
      </c>
      <c r="H215" s="97"/>
    </row>
    <row r="216" spans="1:8" ht="20.25" x14ac:dyDescent="0.3">
      <c r="A216" s="106" t="s">
        <v>321</v>
      </c>
      <c r="B216" s="107" t="s">
        <v>384</v>
      </c>
      <c r="C216" s="109" t="s">
        <v>1174</v>
      </c>
      <c r="D216" s="107" t="s">
        <v>322</v>
      </c>
      <c r="E216" s="108">
        <v>1695220.73</v>
      </c>
      <c r="F216" s="108">
        <v>1695220.73</v>
      </c>
      <c r="G216" s="108">
        <v>1695220.73</v>
      </c>
      <c r="H216" s="97"/>
    </row>
    <row r="217" spans="1:8" ht="20.25" x14ac:dyDescent="0.3">
      <c r="A217" s="106" t="s">
        <v>364</v>
      </c>
      <c r="B217" s="107" t="s">
        <v>384</v>
      </c>
      <c r="C217" s="109" t="s">
        <v>1174</v>
      </c>
      <c r="D217" s="107" t="s">
        <v>365</v>
      </c>
      <c r="E217" s="108">
        <v>1695220.73</v>
      </c>
      <c r="F217" s="108">
        <v>1695220.73</v>
      </c>
      <c r="G217" s="108">
        <v>1695220.73</v>
      </c>
      <c r="H217" s="97"/>
    </row>
    <row r="218" spans="1:8" ht="40.5" x14ac:dyDescent="0.3">
      <c r="A218" s="106" t="s">
        <v>386</v>
      </c>
      <c r="B218" s="107" t="s">
        <v>384</v>
      </c>
      <c r="C218" s="109" t="s">
        <v>1175</v>
      </c>
      <c r="D218" s="107" t="s">
        <v>259</v>
      </c>
      <c r="E218" s="108">
        <v>5416916.0499999998</v>
      </c>
      <c r="F218" s="108">
        <v>2188631.58</v>
      </c>
      <c r="G218" s="108">
        <v>457495</v>
      </c>
      <c r="H218" s="97"/>
    </row>
    <row r="219" spans="1:8" ht="46.5" customHeight="1" x14ac:dyDescent="0.3">
      <c r="A219" s="106" t="s">
        <v>354</v>
      </c>
      <c r="B219" s="107" t="s">
        <v>384</v>
      </c>
      <c r="C219" s="109" t="s">
        <v>1175</v>
      </c>
      <c r="D219" s="107" t="s">
        <v>355</v>
      </c>
      <c r="E219" s="108">
        <v>5416916.0499999998</v>
      </c>
      <c r="F219" s="108">
        <v>2188631.58</v>
      </c>
      <c r="G219" s="108">
        <v>457495</v>
      </c>
      <c r="H219" s="97"/>
    </row>
    <row r="220" spans="1:8" ht="20.25" x14ac:dyDescent="0.3">
      <c r="A220" s="106" t="s">
        <v>356</v>
      </c>
      <c r="B220" s="107" t="s">
        <v>384</v>
      </c>
      <c r="C220" s="109" t="s">
        <v>1175</v>
      </c>
      <c r="D220" s="107" t="s">
        <v>357</v>
      </c>
      <c r="E220" s="108">
        <v>5416916.0499999998</v>
      </c>
      <c r="F220" s="108">
        <v>2188631.58</v>
      </c>
      <c r="G220" s="108">
        <v>457495</v>
      </c>
      <c r="H220" s="97"/>
    </row>
    <row r="221" spans="1:8" ht="101.25" x14ac:dyDescent="0.3">
      <c r="A221" s="106" t="s">
        <v>387</v>
      </c>
      <c r="B221" s="107" t="s">
        <v>384</v>
      </c>
      <c r="C221" s="109" t="s">
        <v>1176</v>
      </c>
      <c r="D221" s="107" t="s">
        <v>259</v>
      </c>
      <c r="E221" s="108">
        <v>480000</v>
      </c>
      <c r="F221" s="108">
        <v>81055174.469999999</v>
      </c>
      <c r="G221" s="108">
        <v>0</v>
      </c>
      <c r="H221" s="97"/>
    </row>
    <row r="222" spans="1:8" ht="42" customHeight="1" x14ac:dyDescent="0.3">
      <c r="A222" s="106" t="s">
        <v>354</v>
      </c>
      <c r="B222" s="107" t="s">
        <v>384</v>
      </c>
      <c r="C222" s="109" t="s">
        <v>1176</v>
      </c>
      <c r="D222" s="107" t="s">
        <v>355</v>
      </c>
      <c r="E222" s="108">
        <v>480000</v>
      </c>
      <c r="F222" s="108">
        <v>81055174.469999999</v>
      </c>
      <c r="G222" s="108">
        <v>0</v>
      </c>
      <c r="H222" s="97"/>
    </row>
    <row r="223" spans="1:8" ht="20.25" x14ac:dyDescent="0.3">
      <c r="A223" s="106" t="s">
        <v>356</v>
      </c>
      <c r="B223" s="107" t="s">
        <v>384</v>
      </c>
      <c r="C223" s="109" t="s">
        <v>1176</v>
      </c>
      <c r="D223" s="107" t="s">
        <v>357</v>
      </c>
      <c r="E223" s="108">
        <v>480000</v>
      </c>
      <c r="F223" s="108">
        <v>81055174.469999999</v>
      </c>
      <c r="G223" s="108">
        <v>0</v>
      </c>
      <c r="H223" s="97"/>
    </row>
    <row r="224" spans="1:8" ht="40.5" x14ac:dyDescent="0.3">
      <c r="A224" s="106" t="s">
        <v>386</v>
      </c>
      <c r="B224" s="107" t="s">
        <v>384</v>
      </c>
      <c r="C224" s="109" t="s">
        <v>1177</v>
      </c>
      <c r="D224" s="107" t="s">
        <v>259</v>
      </c>
      <c r="E224" s="108">
        <v>1384125</v>
      </c>
      <c r="F224" s="108">
        <v>1000000</v>
      </c>
      <c r="G224" s="108">
        <v>0</v>
      </c>
      <c r="H224" s="97"/>
    </row>
    <row r="225" spans="1:8" ht="40.5" x14ac:dyDescent="0.3">
      <c r="A225" s="106" t="s">
        <v>354</v>
      </c>
      <c r="B225" s="107" t="s">
        <v>384</v>
      </c>
      <c r="C225" s="109" t="s">
        <v>1177</v>
      </c>
      <c r="D225" s="107" t="s">
        <v>355</v>
      </c>
      <c r="E225" s="108">
        <v>1384125</v>
      </c>
      <c r="F225" s="108">
        <v>1000000</v>
      </c>
      <c r="G225" s="108">
        <v>0</v>
      </c>
      <c r="H225" s="97"/>
    </row>
    <row r="226" spans="1:8" ht="20.25" x14ac:dyDescent="0.3">
      <c r="A226" s="106" t="s">
        <v>356</v>
      </c>
      <c r="B226" s="107" t="s">
        <v>384</v>
      </c>
      <c r="C226" s="109" t="s">
        <v>1177</v>
      </c>
      <c r="D226" s="107" t="s">
        <v>357</v>
      </c>
      <c r="E226" s="108">
        <v>1384125</v>
      </c>
      <c r="F226" s="108">
        <v>1000000</v>
      </c>
      <c r="G226" s="108">
        <v>0</v>
      </c>
      <c r="H226" s="97"/>
    </row>
    <row r="227" spans="1:8" ht="40.5" x14ac:dyDescent="0.3">
      <c r="A227" s="106" t="s">
        <v>388</v>
      </c>
      <c r="B227" s="107" t="s">
        <v>384</v>
      </c>
      <c r="C227" s="109" t="s">
        <v>1178</v>
      </c>
      <c r="D227" s="107" t="s">
        <v>259</v>
      </c>
      <c r="E227" s="108">
        <v>0</v>
      </c>
      <c r="F227" s="108">
        <v>0</v>
      </c>
      <c r="G227" s="108">
        <v>500000</v>
      </c>
      <c r="H227" s="97"/>
    </row>
    <row r="228" spans="1:8" ht="40.5" x14ac:dyDescent="0.3">
      <c r="A228" s="106" t="s">
        <v>354</v>
      </c>
      <c r="B228" s="107" t="s">
        <v>384</v>
      </c>
      <c r="C228" s="109" t="s">
        <v>1178</v>
      </c>
      <c r="D228" s="107" t="s">
        <v>355</v>
      </c>
      <c r="E228" s="108">
        <v>0</v>
      </c>
      <c r="F228" s="108">
        <v>0</v>
      </c>
      <c r="G228" s="108">
        <v>500000</v>
      </c>
      <c r="H228" s="97"/>
    </row>
    <row r="229" spans="1:8" ht="20.25" x14ac:dyDescent="0.3">
      <c r="A229" s="106" t="s">
        <v>356</v>
      </c>
      <c r="B229" s="107" t="s">
        <v>384</v>
      </c>
      <c r="C229" s="109" t="s">
        <v>1178</v>
      </c>
      <c r="D229" s="107" t="s">
        <v>357</v>
      </c>
      <c r="E229" s="108">
        <v>0</v>
      </c>
      <c r="F229" s="108">
        <v>0</v>
      </c>
      <c r="G229" s="108">
        <v>500000</v>
      </c>
      <c r="H229" s="97"/>
    </row>
    <row r="230" spans="1:8" ht="20.25" x14ac:dyDescent="0.3">
      <c r="A230" s="106" t="s">
        <v>389</v>
      </c>
      <c r="B230" s="107" t="s">
        <v>384</v>
      </c>
      <c r="C230" s="109" t="s">
        <v>1179</v>
      </c>
      <c r="D230" s="107" t="s">
        <v>259</v>
      </c>
      <c r="E230" s="108">
        <v>606593.41</v>
      </c>
      <c r="F230" s="108">
        <v>606593.41</v>
      </c>
      <c r="G230" s="108">
        <v>606593.41</v>
      </c>
      <c r="H230" s="97"/>
    </row>
    <row r="231" spans="1:8" ht="40.5" x14ac:dyDescent="0.3">
      <c r="A231" s="106" t="s">
        <v>274</v>
      </c>
      <c r="B231" s="107" t="s">
        <v>384</v>
      </c>
      <c r="C231" s="109" t="s">
        <v>1179</v>
      </c>
      <c r="D231" s="107" t="s">
        <v>275</v>
      </c>
      <c r="E231" s="108">
        <v>606593.41</v>
      </c>
      <c r="F231" s="108">
        <v>606593.41</v>
      </c>
      <c r="G231" s="108">
        <v>606593.41</v>
      </c>
      <c r="H231" s="97"/>
    </row>
    <row r="232" spans="1:8" ht="40.5" x14ac:dyDescent="0.3">
      <c r="A232" s="106" t="s">
        <v>276</v>
      </c>
      <c r="B232" s="107" t="s">
        <v>384</v>
      </c>
      <c r="C232" s="109" t="s">
        <v>1179</v>
      </c>
      <c r="D232" s="107" t="s">
        <v>277</v>
      </c>
      <c r="E232" s="108">
        <v>606593.41</v>
      </c>
      <c r="F232" s="108">
        <v>606593.41</v>
      </c>
      <c r="G232" s="108">
        <v>606593.41</v>
      </c>
      <c r="H232" s="97"/>
    </row>
    <row r="233" spans="1:8" ht="40.5" x14ac:dyDescent="0.3">
      <c r="A233" s="106" t="s">
        <v>390</v>
      </c>
      <c r="B233" s="107" t="s">
        <v>391</v>
      </c>
      <c r="C233" s="109" t="s">
        <v>258</v>
      </c>
      <c r="D233" s="107" t="s">
        <v>259</v>
      </c>
      <c r="E233" s="108">
        <v>32964172.219999999</v>
      </c>
      <c r="F233" s="108">
        <v>3379561.11</v>
      </c>
      <c r="G233" s="108">
        <v>29921941.109999999</v>
      </c>
      <c r="H233" s="97"/>
    </row>
    <row r="234" spans="1:8" ht="40.5" x14ac:dyDescent="0.3">
      <c r="A234" s="106" t="s">
        <v>392</v>
      </c>
      <c r="B234" s="107" t="s">
        <v>391</v>
      </c>
      <c r="C234" s="109" t="s">
        <v>1180</v>
      </c>
      <c r="D234" s="107" t="s">
        <v>259</v>
      </c>
      <c r="E234" s="108">
        <v>14475338.109999999</v>
      </c>
      <c r="F234" s="108">
        <v>0</v>
      </c>
      <c r="G234" s="108">
        <v>23142380</v>
      </c>
      <c r="H234" s="97"/>
    </row>
    <row r="235" spans="1:8" ht="40.5" x14ac:dyDescent="0.3">
      <c r="A235" s="106" t="s">
        <v>354</v>
      </c>
      <c r="B235" s="107" t="s">
        <v>391</v>
      </c>
      <c r="C235" s="109" t="s">
        <v>1180</v>
      </c>
      <c r="D235" s="107" t="s">
        <v>355</v>
      </c>
      <c r="E235" s="108">
        <v>14475338.109999999</v>
      </c>
      <c r="F235" s="108">
        <v>0</v>
      </c>
      <c r="G235" s="108">
        <v>23142380</v>
      </c>
      <c r="H235" s="97"/>
    </row>
    <row r="236" spans="1:8" ht="20.25" x14ac:dyDescent="0.3">
      <c r="A236" s="106" t="s">
        <v>356</v>
      </c>
      <c r="B236" s="107" t="s">
        <v>391</v>
      </c>
      <c r="C236" s="109" t="s">
        <v>1180</v>
      </c>
      <c r="D236" s="107" t="s">
        <v>357</v>
      </c>
      <c r="E236" s="108">
        <v>14475338.109999999</v>
      </c>
      <c r="F236" s="108">
        <v>0</v>
      </c>
      <c r="G236" s="108">
        <v>23142380</v>
      </c>
      <c r="H236" s="97"/>
    </row>
    <row r="237" spans="1:8" ht="40.5" x14ac:dyDescent="0.3">
      <c r="A237" s="106" t="s">
        <v>1109</v>
      </c>
      <c r="B237" s="107" t="s">
        <v>391</v>
      </c>
      <c r="C237" s="109" t="s">
        <v>1181</v>
      </c>
      <c r="D237" s="107" t="s">
        <v>259</v>
      </c>
      <c r="E237" s="108">
        <v>11709273</v>
      </c>
      <c r="F237" s="108">
        <v>0</v>
      </c>
      <c r="G237" s="108">
        <v>0</v>
      </c>
      <c r="H237" s="97"/>
    </row>
    <row r="238" spans="1:8" ht="40.5" x14ac:dyDescent="0.3">
      <c r="A238" s="106" t="s">
        <v>274</v>
      </c>
      <c r="B238" s="107" t="s">
        <v>391</v>
      </c>
      <c r="C238" s="109" t="s">
        <v>1181</v>
      </c>
      <c r="D238" s="107" t="s">
        <v>275</v>
      </c>
      <c r="E238" s="108">
        <v>11709273</v>
      </c>
      <c r="F238" s="108">
        <v>0</v>
      </c>
      <c r="G238" s="108">
        <v>0</v>
      </c>
      <c r="H238" s="97"/>
    </row>
    <row r="239" spans="1:8" ht="40.5" x14ac:dyDescent="0.3">
      <c r="A239" s="106" t="s">
        <v>276</v>
      </c>
      <c r="B239" s="107" t="s">
        <v>391</v>
      </c>
      <c r="C239" s="109" t="s">
        <v>1181</v>
      </c>
      <c r="D239" s="107" t="s">
        <v>277</v>
      </c>
      <c r="E239" s="108">
        <v>11709273</v>
      </c>
      <c r="F239" s="108">
        <v>0</v>
      </c>
      <c r="G239" s="108">
        <v>0</v>
      </c>
      <c r="H239" s="97"/>
    </row>
    <row r="240" spans="1:8" ht="40.5" x14ac:dyDescent="0.3">
      <c r="A240" s="106" t="s">
        <v>393</v>
      </c>
      <c r="B240" s="107" t="s">
        <v>391</v>
      </c>
      <c r="C240" s="109" t="s">
        <v>394</v>
      </c>
      <c r="D240" s="107" t="s">
        <v>259</v>
      </c>
      <c r="E240" s="108">
        <v>6779561.1100000003</v>
      </c>
      <c r="F240" s="108">
        <v>3379561.11</v>
      </c>
      <c r="G240" s="108">
        <v>6779561.1100000003</v>
      </c>
      <c r="H240" s="97"/>
    </row>
    <row r="241" spans="1:8" ht="20.25" x14ac:dyDescent="0.3">
      <c r="A241" s="106" t="s">
        <v>281</v>
      </c>
      <c r="B241" s="107" t="s">
        <v>391</v>
      </c>
      <c r="C241" s="109" t="s">
        <v>394</v>
      </c>
      <c r="D241" s="107" t="s">
        <v>282</v>
      </c>
      <c r="E241" s="108">
        <v>6779561.1100000003</v>
      </c>
      <c r="F241" s="108">
        <v>3379561.11</v>
      </c>
      <c r="G241" s="108">
        <v>6779561.1100000003</v>
      </c>
      <c r="H241" s="97"/>
    </row>
    <row r="242" spans="1:8" ht="81" x14ac:dyDescent="0.3">
      <c r="A242" s="106" t="s">
        <v>336</v>
      </c>
      <c r="B242" s="107" t="s">
        <v>391</v>
      </c>
      <c r="C242" s="109" t="s">
        <v>394</v>
      </c>
      <c r="D242" s="107" t="s">
        <v>337</v>
      </c>
      <c r="E242" s="108">
        <v>6779561.1100000003</v>
      </c>
      <c r="F242" s="108">
        <v>3379561.11</v>
      </c>
      <c r="G242" s="108">
        <v>6779561.1100000003</v>
      </c>
      <c r="H242" s="97"/>
    </row>
    <row r="243" spans="1:8" ht="20.25" x14ac:dyDescent="0.3">
      <c r="A243" s="103" t="s">
        <v>395</v>
      </c>
      <c r="B243" s="104" t="s">
        <v>396</v>
      </c>
      <c r="C243" s="288" t="s">
        <v>258</v>
      </c>
      <c r="D243" s="104" t="s">
        <v>259</v>
      </c>
      <c r="E243" s="105">
        <v>220000</v>
      </c>
      <c r="F243" s="105">
        <v>0</v>
      </c>
      <c r="G243" s="105">
        <v>220000</v>
      </c>
      <c r="H243" s="97"/>
    </row>
    <row r="244" spans="1:8" ht="40.5" x14ac:dyDescent="0.3">
      <c r="A244" s="106" t="s">
        <v>397</v>
      </c>
      <c r="B244" s="107" t="s">
        <v>398</v>
      </c>
      <c r="C244" s="109" t="s">
        <v>258</v>
      </c>
      <c r="D244" s="107" t="s">
        <v>259</v>
      </c>
      <c r="E244" s="108">
        <v>220000</v>
      </c>
      <c r="F244" s="108">
        <v>0</v>
      </c>
      <c r="G244" s="108">
        <v>220000</v>
      </c>
      <c r="H244" s="97"/>
    </row>
    <row r="245" spans="1:8" ht="20.25" x14ac:dyDescent="0.3">
      <c r="A245" s="106" t="s">
        <v>399</v>
      </c>
      <c r="B245" s="107" t="s">
        <v>398</v>
      </c>
      <c r="C245" s="109" t="s">
        <v>1182</v>
      </c>
      <c r="D245" s="107" t="s">
        <v>259</v>
      </c>
      <c r="E245" s="108">
        <v>220000</v>
      </c>
      <c r="F245" s="108">
        <v>0</v>
      </c>
      <c r="G245" s="108">
        <v>220000</v>
      </c>
      <c r="H245" s="97"/>
    </row>
    <row r="246" spans="1:8" ht="40.5" x14ac:dyDescent="0.3">
      <c r="A246" s="106" t="s">
        <v>274</v>
      </c>
      <c r="B246" s="107" t="s">
        <v>398</v>
      </c>
      <c r="C246" s="109" t="s">
        <v>1182</v>
      </c>
      <c r="D246" s="107" t="s">
        <v>275</v>
      </c>
      <c r="E246" s="108">
        <v>220000</v>
      </c>
      <c r="F246" s="108">
        <v>0</v>
      </c>
      <c r="G246" s="108">
        <v>220000</v>
      </c>
      <c r="H246" s="97"/>
    </row>
    <row r="247" spans="1:8" ht="40.5" x14ac:dyDescent="0.3">
      <c r="A247" s="106" t="s">
        <v>276</v>
      </c>
      <c r="B247" s="107" t="s">
        <v>398</v>
      </c>
      <c r="C247" s="109" t="s">
        <v>1182</v>
      </c>
      <c r="D247" s="107" t="s">
        <v>277</v>
      </c>
      <c r="E247" s="108">
        <v>220000</v>
      </c>
      <c r="F247" s="108">
        <v>0</v>
      </c>
      <c r="G247" s="108">
        <v>220000</v>
      </c>
      <c r="H247" s="97"/>
    </row>
    <row r="248" spans="1:8" ht="20.25" x14ac:dyDescent="0.3">
      <c r="A248" s="103" t="s">
        <v>400</v>
      </c>
      <c r="B248" s="104" t="s">
        <v>401</v>
      </c>
      <c r="C248" s="288" t="s">
        <v>258</v>
      </c>
      <c r="D248" s="104" t="s">
        <v>259</v>
      </c>
      <c r="E248" s="105">
        <v>1170603982.8099999</v>
      </c>
      <c r="F248" s="105">
        <v>1221827491.73</v>
      </c>
      <c r="G248" s="105">
        <v>1060837968.29</v>
      </c>
      <c r="H248" s="97"/>
    </row>
    <row r="249" spans="1:8" ht="20.25" x14ac:dyDescent="0.3">
      <c r="A249" s="106" t="s">
        <v>402</v>
      </c>
      <c r="B249" s="107" t="s">
        <v>403</v>
      </c>
      <c r="C249" s="109" t="s">
        <v>258</v>
      </c>
      <c r="D249" s="107" t="s">
        <v>259</v>
      </c>
      <c r="E249" s="108">
        <f>269236458+725000</f>
        <v>269961458</v>
      </c>
      <c r="F249" s="108">
        <v>472250696.63</v>
      </c>
      <c r="G249" s="108">
        <v>271802473.61000001</v>
      </c>
      <c r="H249" s="97"/>
    </row>
    <row r="250" spans="1:8" ht="121.5" x14ac:dyDescent="0.3">
      <c r="A250" s="106" t="s">
        <v>404</v>
      </c>
      <c r="B250" s="107" t="s">
        <v>403</v>
      </c>
      <c r="C250" s="109" t="s">
        <v>1183</v>
      </c>
      <c r="D250" s="107" t="s">
        <v>259</v>
      </c>
      <c r="E250" s="108">
        <v>212752540</v>
      </c>
      <c r="F250" s="108">
        <v>191907526</v>
      </c>
      <c r="G250" s="108">
        <v>191907526</v>
      </c>
      <c r="H250" s="97"/>
    </row>
    <row r="251" spans="1:8" ht="60.75" x14ac:dyDescent="0.3">
      <c r="A251" s="106" t="s">
        <v>307</v>
      </c>
      <c r="B251" s="107" t="s">
        <v>403</v>
      </c>
      <c r="C251" s="109" t="s">
        <v>1183</v>
      </c>
      <c r="D251" s="107" t="s">
        <v>308</v>
      </c>
      <c r="E251" s="108">
        <v>212752540</v>
      </c>
      <c r="F251" s="108">
        <v>191907526</v>
      </c>
      <c r="G251" s="108">
        <v>191907526</v>
      </c>
      <c r="H251" s="97"/>
    </row>
    <row r="252" spans="1:8" ht="20.25" x14ac:dyDescent="0.3">
      <c r="A252" s="106" t="s">
        <v>309</v>
      </c>
      <c r="B252" s="107" t="s">
        <v>403</v>
      </c>
      <c r="C252" s="109" t="s">
        <v>1183</v>
      </c>
      <c r="D252" s="107" t="s">
        <v>310</v>
      </c>
      <c r="E252" s="108">
        <v>187284165.88</v>
      </c>
      <c r="F252" s="108">
        <v>170282655.88</v>
      </c>
      <c r="G252" s="108">
        <v>170282655.88</v>
      </c>
      <c r="H252" s="97"/>
    </row>
    <row r="253" spans="1:8" ht="20.25" x14ac:dyDescent="0.3">
      <c r="A253" s="106" t="s">
        <v>405</v>
      </c>
      <c r="B253" s="107" t="s">
        <v>403</v>
      </c>
      <c r="C253" s="109" t="s">
        <v>1183</v>
      </c>
      <c r="D253" s="107" t="s">
        <v>406</v>
      </c>
      <c r="E253" s="108">
        <v>25468374.120000001</v>
      </c>
      <c r="F253" s="108">
        <v>21624870.120000001</v>
      </c>
      <c r="G253" s="108">
        <v>21624870.120000001</v>
      </c>
      <c r="H253" s="97"/>
    </row>
    <row r="254" spans="1:8" ht="20.25" x14ac:dyDescent="0.3">
      <c r="A254" s="106" t="s">
        <v>407</v>
      </c>
      <c r="B254" s="107" t="s">
        <v>403</v>
      </c>
      <c r="C254" s="109" t="s">
        <v>1184</v>
      </c>
      <c r="D254" s="107" t="s">
        <v>259</v>
      </c>
      <c r="E254" s="108">
        <v>9809154</v>
      </c>
      <c r="F254" s="108">
        <v>5952498</v>
      </c>
      <c r="G254" s="108">
        <v>7524477</v>
      </c>
      <c r="H254" s="97"/>
    </row>
    <row r="255" spans="1:8" ht="60.75" x14ac:dyDescent="0.3">
      <c r="A255" s="106" t="s">
        <v>307</v>
      </c>
      <c r="B255" s="107" t="s">
        <v>403</v>
      </c>
      <c r="C255" s="109" t="s">
        <v>1184</v>
      </c>
      <c r="D255" s="107" t="s">
        <v>308</v>
      </c>
      <c r="E255" s="108">
        <v>9809154</v>
      </c>
      <c r="F255" s="108">
        <v>5952498</v>
      </c>
      <c r="G255" s="108">
        <v>7524477</v>
      </c>
      <c r="H255" s="97"/>
    </row>
    <row r="256" spans="1:8" ht="20.25" x14ac:dyDescent="0.3">
      <c r="A256" s="106" t="s">
        <v>309</v>
      </c>
      <c r="B256" s="107" t="s">
        <v>403</v>
      </c>
      <c r="C256" s="109" t="s">
        <v>1184</v>
      </c>
      <c r="D256" s="107" t="s">
        <v>310</v>
      </c>
      <c r="E256" s="108">
        <v>6928679</v>
      </c>
      <c r="F256" s="108">
        <v>3716191</v>
      </c>
      <c r="G256" s="108">
        <v>5288170</v>
      </c>
      <c r="H256" s="97"/>
    </row>
    <row r="257" spans="1:8" ht="20.25" x14ac:dyDescent="0.3">
      <c r="A257" s="106" t="s">
        <v>405</v>
      </c>
      <c r="B257" s="107" t="s">
        <v>403</v>
      </c>
      <c r="C257" s="109" t="s">
        <v>1184</v>
      </c>
      <c r="D257" s="107" t="s">
        <v>406</v>
      </c>
      <c r="E257" s="108">
        <v>2880475</v>
      </c>
      <c r="F257" s="108">
        <v>2236307</v>
      </c>
      <c r="G257" s="108">
        <v>2236307</v>
      </c>
      <c r="H257" s="97"/>
    </row>
    <row r="258" spans="1:8" ht="40.5" x14ac:dyDescent="0.3">
      <c r="A258" s="106" t="s">
        <v>408</v>
      </c>
      <c r="B258" s="107" t="s">
        <v>403</v>
      </c>
      <c r="C258" s="109" t="s">
        <v>1185</v>
      </c>
      <c r="D258" s="107" t="s">
        <v>259</v>
      </c>
      <c r="E258" s="108">
        <v>11764410</v>
      </c>
      <c r="F258" s="108">
        <v>11764410</v>
      </c>
      <c r="G258" s="108">
        <v>11764410</v>
      </c>
      <c r="H258" s="97"/>
    </row>
    <row r="259" spans="1:8" ht="60.75" x14ac:dyDescent="0.3">
      <c r="A259" s="106" t="s">
        <v>307</v>
      </c>
      <c r="B259" s="107" t="s">
        <v>403</v>
      </c>
      <c r="C259" s="109" t="s">
        <v>1185</v>
      </c>
      <c r="D259" s="107" t="s">
        <v>308</v>
      </c>
      <c r="E259" s="108">
        <v>11764410</v>
      </c>
      <c r="F259" s="108">
        <v>11764410</v>
      </c>
      <c r="G259" s="108">
        <v>11764410</v>
      </c>
      <c r="H259" s="97"/>
    </row>
    <row r="260" spans="1:8" ht="20.25" x14ac:dyDescent="0.3">
      <c r="A260" s="106" t="s">
        <v>309</v>
      </c>
      <c r="B260" s="107" t="s">
        <v>403</v>
      </c>
      <c r="C260" s="109" t="s">
        <v>1185</v>
      </c>
      <c r="D260" s="107" t="s">
        <v>310</v>
      </c>
      <c r="E260" s="108">
        <v>10301220</v>
      </c>
      <c r="F260" s="108">
        <v>10301220</v>
      </c>
      <c r="G260" s="108">
        <v>10301220</v>
      </c>
      <c r="H260" s="97"/>
    </row>
    <row r="261" spans="1:8" ht="20.25" x14ac:dyDescent="0.3">
      <c r="A261" s="106" t="s">
        <v>405</v>
      </c>
      <c r="B261" s="107" t="s">
        <v>403</v>
      </c>
      <c r="C261" s="109" t="s">
        <v>1185</v>
      </c>
      <c r="D261" s="107" t="s">
        <v>406</v>
      </c>
      <c r="E261" s="108">
        <v>1463190</v>
      </c>
      <c r="F261" s="108">
        <v>1463190</v>
      </c>
      <c r="G261" s="108">
        <v>1463190</v>
      </c>
      <c r="H261" s="97"/>
    </row>
    <row r="262" spans="1:8" ht="40.5" x14ac:dyDescent="0.3">
      <c r="A262" s="106" t="s">
        <v>386</v>
      </c>
      <c r="B262" s="107" t="s">
        <v>403</v>
      </c>
      <c r="C262" s="109" t="s">
        <v>1186</v>
      </c>
      <c r="D262" s="107" t="s">
        <v>259</v>
      </c>
      <c r="E262" s="108">
        <v>2100000</v>
      </c>
      <c r="F262" s="108">
        <v>0</v>
      </c>
      <c r="G262" s="108">
        <v>0</v>
      </c>
      <c r="H262" s="97"/>
    </row>
    <row r="263" spans="1:8" ht="40.5" x14ac:dyDescent="0.3">
      <c r="A263" s="106" t="s">
        <v>354</v>
      </c>
      <c r="B263" s="107" t="s">
        <v>403</v>
      </c>
      <c r="C263" s="109" t="s">
        <v>1186</v>
      </c>
      <c r="D263" s="107" t="s">
        <v>355</v>
      </c>
      <c r="E263" s="108">
        <v>2100000</v>
      </c>
      <c r="F263" s="108">
        <v>0</v>
      </c>
      <c r="G263" s="108">
        <v>0</v>
      </c>
      <c r="H263" s="97"/>
    </row>
    <row r="264" spans="1:8" ht="24" customHeight="1" x14ac:dyDescent="0.3">
      <c r="A264" s="106" t="s">
        <v>356</v>
      </c>
      <c r="B264" s="107" t="s">
        <v>403</v>
      </c>
      <c r="C264" s="109" t="s">
        <v>1186</v>
      </c>
      <c r="D264" s="107" t="s">
        <v>357</v>
      </c>
      <c r="E264" s="108">
        <v>2100000</v>
      </c>
      <c r="F264" s="108">
        <v>0</v>
      </c>
      <c r="G264" s="108">
        <v>0</v>
      </c>
      <c r="H264" s="97"/>
    </row>
    <row r="265" spans="1:8" ht="120" customHeight="1" x14ac:dyDescent="0.3">
      <c r="A265" s="106" t="s">
        <v>1254</v>
      </c>
      <c r="B265" s="107" t="s">
        <v>403</v>
      </c>
      <c r="C265" s="109" t="s">
        <v>1187</v>
      </c>
      <c r="D265" s="107" t="s">
        <v>259</v>
      </c>
      <c r="E265" s="108">
        <v>33535354</v>
      </c>
      <c r="F265" s="108">
        <v>60606060.609999999</v>
      </c>
      <c r="G265" s="108">
        <v>0</v>
      </c>
      <c r="H265" s="97"/>
    </row>
    <row r="266" spans="1:8" ht="24" customHeight="1" x14ac:dyDescent="0.3">
      <c r="A266" s="106" t="s">
        <v>354</v>
      </c>
      <c r="B266" s="107" t="s">
        <v>403</v>
      </c>
      <c r="C266" s="109" t="s">
        <v>1187</v>
      </c>
      <c r="D266" s="107" t="s">
        <v>355</v>
      </c>
      <c r="E266" s="108">
        <v>33535354</v>
      </c>
      <c r="F266" s="108">
        <v>60606060.609999999</v>
      </c>
      <c r="G266" s="108">
        <v>0</v>
      </c>
      <c r="H266" s="97"/>
    </row>
    <row r="267" spans="1:8" ht="24" customHeight="1" x14ac:dyDescent="0.3">
      <c r="A267" s="106" t="s">
        <v>356</v>
      </c>
      <c r="B267" s="107" t="s">
        <v>403</v>
      </c>
      <c r="C267" s="109" t="s">
        <v>1187</v>
      </c>
      <c r="D267" s="107" t="s">
        <v>357</v>
      </c>
      <c r="E267" s="108">
        <v>33535354</v>
      </c>
      <c r="F267" s="108">
        <v>60606060.609999999</v>
      </c>
      <c r="G267" s="108">
        <v>0</v>
      </c>
      <c r="H267" s="97"/>
    </row>
    <row r="268" spans="1:8" ht="203.25" customHeight="1" x14ac:dyDescent="0.3">
      <c r="A268" s="106" t="s">
        <v>1253</v>
      </c>
      <c r="B268" s="107" t="s">
        <v>403</v>
      </c>
      <c r="C268" s="109" t="s">
        <v>1188</v>
      </c>
      <c r="D268" s="107" t="s">
        <v>259</v>
      </c>
      <c r="E268" s="108">
        <v>0</v>
      </c>
      <c r="F268" s="108">
        <v>202020202.02000001</v>
      </c>
      <c r="G268" s="108">
        <v>60606060.609999999</v>
      </c>
      <c r="H268" s="97"/>
    </row>
    <row r="269" spans="1:8" ht="24" customHeight="1" x14ac:dyDescent="0.3">
      <c r="A269" s="106" t="s">
        <v>354</v>
      </c>
      <c r="B269" s="107" t="s">
        <v>403</v>
      </c>
      <c r="C269" s="109" t="s">
        <v>1188</v>
      </c>
      <c r="D269" s="107" t="s">
        <v>355</v>
      </c>
      <c r="E269" s="108">
        <v>0</v>
      </c>
      <c r="F269" s="108">
        <v>202020202.02000001</v>
      </c>
      <c r="G269" s="108">
        <v>60606060.609999999</v>
      </c>
      <c r="H269" s="97"/>
    </row>
    <row r="270" spans="1:8" ht="20.25" x14ac:dyDescent="0.3">
      <c r="A270" s="106" t="s">
        <v>356</v>
      </c>
      <c r="B270" s="107" t="s">
        <v>403</v>
      </c>
      <c r="C270" s="109" t="s">
        <v>1188</v>
      </c>
      <c r="D270" s="107" t="s">
        <v>357</v>
      </c>
      <c r="E270" s="108">
        <v>0</v>
      </c>
      <c r="F270" s="108">
        <v>202020202.02000001</v>
      </c>
      <c r="G270" s="108">
        <v>60606060.609999999</v>
      </c>
      <c r="H270" s="97"/>
    </row>
    <row r="271" spans="1:8" ht="20.25" x14ac:dyDescent="0.3">
      <c r="A271" s="106" t="s">
        <v>409</v>
      </c>
      <c r="B271" s="107" t="s">
        <v>410</v>
      </c>
      <c r="C271" s="109" t="s">
        <v>258</v>
      </c>
      <c r="D271" s="107" t="s">
        <v>259</v>
      </c>
      <c r="E271" s="108">
        <f>E272+E275+E278+E281+E284+E287+E290+E293+E296+E299+E302</f>
        <v>800624116.00999999</v>
      </c>
      <c r="F271" s="108">
        <v>676029100.10000002</v>
      </c>
      <c r="G271" s="108">
        <v>714404136.67999995</v>
      </c>
      <c r="H271" s="97"/>
    </row>
    <row r="272" spans="1:8" ht="121.5" x14ac:dyDescent="0.3">
      <c r="A272" s="106" t="s">
        <v>411</v>
      </c>
      <c r="B272" s="107" t="s">
        <v>410</v>
      </c>
      <c r="C272" s="109" t="s">
        <v>1189</v>
      </c>
      <c r="D272" s="107" t="s">
        <v>259</v>
      </c>
      <c r="E272" s="108">
        <v>531413881</v>
      </c>
      <c r="F272" s="108">
        <v>471927872</v>
      </c>
      <c r="G272" s="108">
        <v>471927872</v>
      </c>
      <c r="H272" s="97"/>
    </row>
    <row r="273" spans="1:8" ht="60.75" x14ac:dyDescent="0.3">
      <c r="A273" s="106" t="s">
        <v>307</v>
      </c>
      <c r="B273" s="107" t="s">
        <v>410</v>
      </c>
      <c r="C273" s="109" t="s">
        <v>1189</v>
      </c>
      <c r="D273" s="107" t="s">
        <v>308</v>
      </c>
      <c r="E273" s="108">
        <v>531413881</v>
      </c>
      <c r="F273" s="108">
        <v>471927872</v>
      </c>
      <c r="G273" s="108">
        <v>471927872</v>
      </c>
      <c r="H273" s="97"/>
    </row>
    <row r="274" spans="1:8" ht="20.25" x14ac:dyDescent="0.3">
      <c r="A274" s="106" t="s">
        <v>309</v>
      </c>
      <c r="B274" s="107" t="s">
        <v>410</v>
      </c>
      <c r="C274" s="109" t="s">
        <v>1189</v>
      </c>
      <c r="D274" s="107" t="s">
        <v>310</v>
      </c>
      <c r="E274" s="108">
        <v>531413881</v>
      </c>
      <c r="F274" s="108">
        <v>471927872</v>
      </c>
      <c r="G274" s="108">
        <v>471927872</v>
      </c>
      <c r="H274" s="97"/>
    </row>
    <row r="275" spans="1:8" ht="20.25" x14ac:dyDescent="0.3">
      <c r="A275" s="106" t="s">
        <v>412</v>
      </c>
      <c r="B275" s="107" t="s">
        <v>410</v>
      </c>
      <c r="C275" s="109" t="s">
        <v>1190</v>
      </c>
      <c r="D275" s="107" t="s">
        <v>259</v>
      </c>
      <c r="E275" s="108">
        <f>100203162.83+4935859.25</f>
        <v>105139022.08</v>
      </c>
      <c r="F275" s="108">
        <v>61768397.670000002</v>
      </c>
      <c r="G275" s="108">
        <v>71465073.950000003</v>
      </c>
      <c r="H275" s="97"/>
    </row>
    <row r="276" spans="1:8" ht="60.75" x14ac:dyDescent="0.3">
      <c r="A276" s="106" t="s">
        <v>307</v>
      </c>
      <c r="B276" s="107" t="s">
        <v>410</v>
      </c>
      <c r="C276" s="109" t="s">
        <v>1190</v>
      </c>
      <c r="D276" s="107" t="s">
        <v>308</v>
      </c>
      <c r="E276" s="108">
        <v>105139022.08</v>
      </c>
      <c r="F276" s="108">
        <v>61768397.670000002</v>
      </c>
      <c r="G276" s="108">
        <v>71465073.950000003</v>
      </c>
      <c r="H276" s="97"/>
    </row>
    <row r="277" spans="1:8" ht="20.25" x14ac:dyDescent="0.3">
      <c r="A277" s="106" t="s">
        <v>309</v>
      </c>
      <c r="B277" s="107" t="s">
        <v>410</v>
      </c>
      <c r="C277" s="109" t="s">
        <v>1190</v>
      </c>
      <c r="D277" s="107" t="s">
        <v>310</v>
      </c>
      <c r="E277" s="108">
        <v>105139022.08</v>
      </c>
      <c r="F277" s="108">
        <v>61768397.670000002</v>
      </c>
      <c r="G277" s="108">
        <v>71465073.950000003</v>
      </c>
      <c r="H277" s="97"/>
    </row>
    <row r="278" spans="1:8" ht="81" x14ac:dyDescent="0.3">
      <c r="A278" s="106" t="s">
        <v>413</v>
      </c>
      <c r="B278" s="107" t="s">
        <v>410</v>
      </c>
      <c r="C278" s="109" t="s">
        <v>1191</v>
      </c>
      <c r="D278" s="107" t="s">
        <v>259</v>
      </c>
      <c r="E278" s="108">
        <v>629809.89</v>
      </c>
      <c r="F278" s="108">
        <v>726092.31</v>
      </c>
      <c r="G278" s="108">
        <v>957869.23</v>
      </c>
      <c r="H278" s="97"/>
    </row>
    <row r="279" spans="1:8" ht="60.75" x14ac:dyDescent="0.3">
      <c r="A279" s="106" t="s">
        <v>307</v>
      </c>
      <c r="B279" s="107" t="s">
        <v>410</v>
      </c>
      <c r="C279" s="109" t="s">
        <v>1191</v>
      </c>
      <c r="D279" s="107" t="s">
        <v>308</v>
      </c>
      <c r="E279" s="108">
        <v>629809.89</v>
      </c>
      <c r="F279" s="108">
        <v>726092.31</v>
      </c>
      <c r="G279" s="108">
        <v>957869.23</v>
      </c>
      <c r="H279" s="97"/>
    </row>
    <row r="280" spans="1:8" ht="20.25" x14ac:dyDescent="0.3">
      <c r="A280" s="106" t="s">
        <v>309</v>
      </c>
      <c r="B280" s="107" t="s">
        <v>410</v>
      </c>
      <c r="C280" s="109" t="s">
        <v>1191</v>
      </c>
      <c r="D280" s="107" t="s">
        <v>310</v>
      </c>
      <c r="E280" s="108">
        <v>629809.89</v>
      </c>
      <c r="F280" s="108">
        <v>726092.31</v>
      </c>
      <c r="G280" s="108">
        <v>957869.23</v>
      </c>
      <c r="H280" s="97"/>
    </row>
    <row r="281" spans="1:8" ht="60.75" x14ac:dyDescent="0.3">
      <c r="A281" s="106" t="s">
        <v>414</v>
      </c>
      <c r="B281" s="107" t="s">
        <v>410</v>
      </c>
      <c r="C281" s="109" t="s">
        <v>1192</v>
      </c>
      <c r="D281" s="107" t="s">
        <v>259</v>
      </c>
      <c r="E281" s="108">
        <v>1030219.78</v>
      </c>
      <c r="F281" s="108">
        <v>1030219.78</v>
      </c>
      <c r="G281" s="108">
        <v>292263.74</v>
      </c>
      <c r="H281" s="97"/>
    </row>
    <row r="282" spans="1:8" ht="60.75" x14ac:dyDescent="0.3">
      <c r="A282" s="106" t="s">
        <v>307</v>
      </c>
      <c r="B282" s="107" t="s">
        <v>410</v>
      </c>
      <c r="C282" s="109" t="s">
        <v>1192</v>
      </c>
      <c r="D282" s="107" t="s">
        <v>308</v>
      </c>
      <c r="E282" s="108">
        <v>1030219.78</v>
      </c>
      <c r="F282" s="108">
        <v>1030219.78</v>
      </c>
      <c r="G282" s="108">
        <v>292263.74</v>
      </c>
      <c r="H282" s="97"/>
    </row>
    <row r="283" spans="1:8" ht="20.25" x14ac:dyDescent="0.3">
      <c r="A283" s="106" t="s">
        <v>309</v>
      </c>
      <c r="B283" s="107" t="s">
        <v>410</v>
      </c>
      <c r="C283" s="109" t="s">
        <v>1192</v>
      </c>
      <c r="D283" s="107" t="s">
        <v>310</v>
      </c>
      <c r="E283" s="108">
        <v>1030219.78</v>
      </c>
      <c r="F283" s="108">
        <v>1030219.78</v>
      </c>
      <c r="G283" s="108">
        <v>292263.74</v>
      </c>
      <c r="H283" s="97"/>
    </row>
    <row r="284" spans="1:8" ht="40.5" x14ac:dyDescent="0.3">
      <c r="A284" s="106" t="s">
        <v>408</v>
      </c>
      <c r="B284" s="107" t="s">
        <v>410</v>
      </c>
      <c r="C284" s="109" t="s">
        <v>1185</v>
      </c>
      <c r="D284" s="107" t="s">
        <v>259</v>
      </c>
      <c r="E284" s="108">
        <v>9995718</v>
      </c>
      <c r="F284" s="108">
        <v>8495718</v>
      </c>
      <c r="G284" s="108">
        <v>8495718</v>
      </c>
      <c r="H284" s="97"/>
    </row>
    <row r="285" spans="1:8" ht="60.75" x14ac:dyDescent="0.3">
      <c r="A285" s="106" t="s">
        <v>307</v>
      </c>
      <c r="B285" s="107" t="s">
        <v>410</v>
      </c>
      <c r="C285" s="109" t="s">
        <v>1185</v>
      </c>
      <c r="D285" s="107" t="s">
        <v>308</v>
      </c>
      <c r="E285" s="108">
        <v>9995718</v>
      </c>
      <c r="F285" s="108">
        <v>8495718</v>
      </c>
      <c r="G285" s="108">
        <v>8495718</v>
      </c>
      <c r="H285" s="97"/>
    </row>
    <row r="286" spans="1:8" ht="20.25" x14ac:dyDescent="0.3">
      <c r="A286" s="106" t="s">
        <v>309</v>
      </c>
      <c r="B286" s="107" t="s">
        <v>410</v>
      </c>
      <c r="C286" s="109" t="s">
        <v>1185</v>
      </c>
      <c r="D286" s="107" t="s">
        <v>310</v>
      </c>
      <c r="E286" s="108">
        <v>9995718</v>
      </c>
      <c r="F286" s="108">
        <v>8495718</v>
      </c>
      <c r="G286" s="108">
        <v>8495718</v>
      </c>
      <c r="H286" s="97"/>
    </row>
    <row r="287" spans="1:8" ht="81" x14ac:dyDescent="0.3">
      <c r="A287" s="106" t="s">
        <v>415</v>
      </c>
      <c r="B287" s="107" t="s">
        <v>410</v>
      </c>
      <c r="C287" s="109" t="s">
        <v>1193</v>
      </c>
      <c r="D287" s="107" t="s">
        <v>259</v>
      </c>
      <c r="E287" s="108">
        <v>38745531.869999997</v>
      </c>
      <c r="F287" s="108">
        <v>39170524.18</v>
      </c>
      <c r="G287" s="108">
        <v>39588245.049999997</v>
      </c>
      <c r="H287" s="97"/>
    </row>
    <row r="288" spans="1:8" ht="60.75" x14ac:dyDescent="0.3">
      <c r="A288" s="106" t="s">
        <v>307</v>
      </c>
      <c r="B288" s="107" t="s">
        <v>410</v>
      </c>
      <c r="C288" s="109" t="s">
        <v>1193</v>
      </c>
      <c r="D288" s="107" t="s">
        <v>308</v>
      </c>
      <c r="E288" s="108">
        <v>38745531.869999997</v>
      </c>
      <c r="F288" s="108">
        <v>39170524.18</v>
      </c>
      <c r="G288" s="108">
        <v>39588245.049999997</v>
      </c>
      <c r="H288" s="97"/>
    </row>
    <row r="289" spans="1:8" ht="20.25" x14ac:dyDescent="0.3">
      <c r="A289" s="106" t="s">
        <v>309</v>
      </c>
      <c r="B289" s="107" t="s">
        <v>410</v>
      </c>
      <c r="C289" s="109" t="s">
        <v>1193</v>
      </c>
      <c r="D289" s="107" t="s">
        <v>310</v>
      </c>
      <c r="E289" s="108">
        <v>38745531.869999997</v>
      </c>
      <c r="F289" s="108">
        <v>39170524.18</v>
      </c>
      <c r="G289" s="108">
        <v>39588245.049999997</v>
      </c>
      <c r="H289" s="97"/>
    </row>
    <row r="290" spans="1:8" ht="81" x14ac:dyDescent="0.3">
      <c r="A290" s="106" t="s">
        <v>416</v>
      </c>
      <c r="B290" s="107" t="s">
        <v>410</v>
      </c>
      <c r="C290" s="109" t="s">
        <v>1194</v>
      </c>
      <c r="D290" s="107" t="s">
        <v>259</v>
      </c>
      <c r="E290" s="108">
        <v>30466800</v>
      </c>
      <c r="F290" s="108">
        <v>29060640</v>
      </c>
      <c r="G290" s="108">
        <v>29060640</v>
      </c>
      <c r="H290" s="97"/>
    </row>
    <row r="291" spans="1:8" ht="60.75" x14ac:dyDescent="0.3">
      <c r="A291" s="106" t="s">
        <v>307</v>
      </c>
      <c r="B291" s="107" t="s">
        <v>410</v>
      </c>
      <c r="C291" s="109" t="s">
        <v>1194</v>
      </c>
      <c r="D291" s="107" t="s">
        <v>308</v>
      </c>
      <c r="E291" s="108">
        <v>30466800</v>
      </c>
      <c r="F291" s="108">
        <v>29060640</v>
      </c>
      <c r="G291" s="108">
        <v>29060640</v>
      </c>
      <c r="H291" s="97"/>
    </row>
    <row r="292" spans="1:8" ht="20.25" x14ac:dyDescent="0.3">
      <c r="A292" s="106" t="s">
        <v>309</v>
      </c>
      <c r="B292" s="107" t="s">
        <v>410</v>
      </c>
      <c r="C292" s="109" t="s">
        <v>1194</v>
      </c>
      <c r="D292" s="107" t="s">
        <v>310</v>
      </c>
      <c r="E292" s="108">
        <v>30466800</v>
      </c>
      <c r="F292" s="108">
        <v>29060640</v>
      </c>
      <c r="G292" s="108">
        <v>29060640</v>
      </c>
      <c r="H292" s="97"/>
    </row>
    <row r="293" spans="1:8" ht="40.5" x14ac:dyDescent="0.3">
      <c r="A293" s="106" t="s">
        <v>386</v>
      </c>
      <c r="B293" s="107" t="s">
        <v>410</v>
      </c>
      <c r="C293" s="109" t="s">
        <v>1186</v>
      </c>
      <c r="D293" s="107" t="s">
        <v>259</v>
      </c>
      <c r="E293" s="108">
        <v>2260584</v>
      </c>
      <c r="F293" s="108">
        <v>0</v>
      </c>
      <c r="G293" s="108">
        <v>0</v>
      </c>
      <c r="H293" s="97"/>
    </row>
    <row r="294" spans="1:8" ht="40.5" x14ac:dyDescent="0.3">
      <c r="A294" s="106" t="s">
        <v>354</v>
      </c>
      <c r="B294" s="107" t="s">
        <v>410</v>
      </c>
      <c r="C294" s="109" t="s">
        <v>1186</v>
      </c>
      <c r="D294" s="107" t="s">
        <v>355</v>
      </c>
      <c r="E294" s="108">
        <v>2260584</v>
      </c>
      <c r="F294" s="108">
        <v>0</v>
      </c>
      <c r="G294" s="108">
        <v>0</v>
      </c>
      <c r="H294" s="97"/>
    </row>
    <row r="295" spans="1:8" ht="20.25" x14ac:dyDescent="0.3">
      <c r="A295" s="106" t="s">
        <v>356</v>
      </c>
      <c r="B295" s="107" t="s">
        <v>410</v>
      </c>
      <c r="C295" s="109" t="s">
        <v>1186</v>
      </c>
      <c r="D295" s="107" t="s">
        <v>357</v>
      </c>
      <c r="E295" s="108">
        <v>2260584</v>
      </c>
      <c r="F295" s="108">
        <v>0</v>
      </c>
      <c r="G295" s="108">
        <v>0</v>
      </c>
      <c r="H295" s="97"/>
    </row>
    <row r="296" spans="1:8" ht="40.5" x14ac:dyDescent="0.3">
      <c r="A296" s="106" t="s">
        <v>1110</v>
      </c>
      <c r="B296" s="107" t="s">
        <v>410</v>
      </c>
      <c r="C296" s="109" t="s">
        <v>1195</v>
      </c>
      <c r="D296" s="107" t="s">
        <v>259</v>
      </c>
      <c r="E296" s="108">
        <v>46731812.549999997</v>
      </c>
      <c r="F296" s="108">
        <v>0</v>
      </c>
      <c r="G296" s="108">
        <v>0</v>
      </c>
      <c r="H296" s="97"/>
    </row>
    <row r="297" spans="1:8" ht="40.5" x14ac:dyDescent="0.3">
      <c r="A297" s="106" t="s">
        <v>354</v>
      </c>
      <c r="B297" s="107" t="s">
        <v>410</v>
      </c>
      <c r="C297" s="109" t="s">
        <v>1195</v>
      </c>
      <c r="D297" s="107" t="s">
        <v>355</v>
      </c>
      <c r="E297" s="108">
        <v>46731812.549999997</v>
      </c>
      <c r="F297" s="108">
        <v>0</v>
      </c>
      <c r="G297" s="108">
        <v>0</v>
      </c>
      <c r="H297" s="97"/>
    </row>
    <row r="298" spans="1:8" ht="20.25" x14ac:dyDescent="0.3">
      <c r="A298" s="106" t="s">
        <v>356</v>
      </c>
      <c r="B298" s="107" t="s">
        <v>410</v>
      </c>
      <c r="C298" s="109" t="s">
        <v>1195</v>
      </c>
      <c r="D298" s="107" t="s">
        <v>357</v>
      </c>
      <c r="E298" s="108">
        <v>46731812.549999997</v>
      </c>
      <c r="F298" s="108">
        <v>0</v>
      </c>
      <c r="G298" s="108">
        <v>0</v>
      </c>
      <c r="H298" s="97"/>
    </row>
    <row r="299" spans="1:8" ht="40.5" x14ac:dyDescent="0.3">
      <c r="A299" s="106" t="s">
        <v>388</v>
      </c>
      <c r="B299" s="107" t="s">
        <v>410</v>
      </c>
      <c r="C299" s="109" t="s">
        <v>1196</v>
      </c>
      <c r="D299" s="107" t="s">
        <v>259</v>
      </c>
      <c r="E299" s="108">
        <v>33894736.840000004</v>
      </c>
      <c r="F299" s="108">
        <v>63533636.159999996</v>
      </c>
      <c r="G299" s="108">
        <v>0</v>
      </c>
      <c r="H299" s="97"/>
    </row>
    <row r="300" spans="1:8" ht="40.5" x14ac:dyDescent="0.3">
      <c r="A300" s="106" t="s">
        <v>354</v>
      </c>
      <c r="B300" s="107" t="s">
        <v>410</v>
      </c>
      <c r="C300" s="109" t="s">
        <v>1196</v>
      </c>
      <c r="D300" s="107" t="s">
        <v>355</v>
      </c>
      <c r="E300" s="108">
        <v>33894736.840000004</v>
      </c>
      <c r="F300" s="108">
        <v>63533636.159999996</v>
      </c>
      <c r="G300" s="108">
        <v>0</v>
      </c>
      <c r="H300" s="97"/>
    </row>
    <row r="301" spans="1:8" ht="20.25" x14ac:dyDescent="0.3">
      <c r="A301" s="106" t="s">
        <v>356</v>
      </c>
      <c r="B301" s="107" t="s">
        <v>410</v>
      </c>
      <c r="C301" s="109" t="s">
        <v>1196</v>
      </c>
      <c r="D301" s="107" t="s">
        <v>357</v>
      </c>
      <c r="E301" s="108">
        <v>33894736.840000004</v>
      </c>
      <c r="F301" s="108">
        <v>63533636.159999996</v>
      </c>
      <c r="G301" s="108">
        <v>0</v>
      </c>
      <c r="H301" s="97"/>
    </row>
    <row r="302" spans="1:8" ht="60.75" x14ac:dyDescent="0.3">
      <c r="A302" s="106" t="s">
        <v>417</v>
      </c>
      <c r="B302" s="107" t="s">
        <v>410</v>
      </c>
      <c r="C302" s="109" t="s">
        <v>1197</v>
      </c>
      <c r="D302" s="107" t="s">
        <v>259</v>
      </c>
      <c r="E302" s="108">
        <v>316000</v>
      </c>
      <c r="F302" s="108">
        <v>316000</v>
      </c>
      <c r="G302" s="108">
        <v>316000</v>
      </c>
      <c r="H302" s="97"/>
    </row>
    <row r="303" spans="1:8" ht="60.75" x14ac:dyDescent="0.3">
      <c r="A303" s="106" t="s">
        <v>307</v>
      </c>
      <c r="B303" s="107" t="s">
        <v>410</v>
      </c>
      <c r="C303" s="109" t="s">
        <v>1197</v>
      </c>
      <c r="D303" s="107" t="s">
        <v>308</v>
      </c>
      <c r="E303" s="108">
        <v>316000</v>
      </c>
      <c r="F303" s="108">
        <v>316000</v>
      </c>
      <c r="G303" s="108">
        <v>316000</v>
      </c>
      <c r="H303" s="97"/>
    </row>
    <row r="304" spans="1:8" ht="20.25" x14ac:dyDescent="0.3">
      <c r="A304" s="106" t="s">
        <v>309</v>
      </c>
      <c r="B304" s="107" t="s">
        <v>410</v>
      </c>
      <c r="C304" s="109" t="s">
        <v>1197</v>
      </c>
      <c r="D304" s="107" t="s">
        <v>310</v>
      </c>
      <c r="E304" s="108">
        <v>316000</v>
      </c>
      <c r="F304" s="108">
        <v>316000</v>
      </c>
      <c r="G304" s="108">
        <v>316000</v>
      </c>
      <c r="H304" s="97"/>
    </row>
    <row r="305" spans="1:8" ht="60.75" x14ac:dyDescent="0.3">
      <c r="A305" s="106" t="s">
        <v>1111</v>
      </c>
      <c r="B305" s="107" t="s">
        <v>410</v>
      </c>
      <c r="C305" s="109" t="s">
        <v>1198</v>
      </c>
      <c r="D305" s="107" t="s">
        <v>259</v>
      </c>
      <c r="E305" s="108">
        <v>0</v>
      </c>
      <c r="F305" s="108">
        <v>0</v>
      </c>
      <c r="G305" s="108">
        <v>92300454.709999993</v>
      </c>
      <c r="H305" s="97"/>
    </row>
    <row r="306" spans="1:8" ht="40.5" x14ac:dyDescent="0.3">
      <c r="A306" s="106" t="s">
        <v>354</v>
      </c>
      <c r="B306" s="107" t="s">
        <v>410</v>
      </c>
      <c r="C306" s="109" t="s">
        <v>1198</v>
      </c>
      <c r="D306" s="107" t="s">
        <v>355</v>
      </c>
      <c r="E306" s="108">
        <v>0</v>
      </c>
      <c r="F306" s="108">
        <v>0</v>
      </c>
      <c r="G306" s="108">
        <v>92300454.709999993</v>
      </c>
      <c r="H306" s="97"/>
    </row>
    <row r="307" spans="1:8" ht="20.25" x14ac:dyDescent="0.3">
      <c r="A307" s="106" t="s">
        <v>356</v>
      </c>
      <c r="B307" s="107" t="s">
        <v>410</v>
      </c>
      <c r="C307" s="109" t="s">
        <v>1198</v>
      </c>
      <c r="D307" s="107" t="s">
        <v>357</v>
      </c>
      <c r="E307" s="108">
        <v>0</v>
      </c>
      <c r="F307" s="108">
        <v>0</v>
      </c>
      <c r="G307" s="108">
        <v>92300454.709999993</v>
      </c>
      <c r="H307" s="97"/>
    </row>
    <row r="308" spans="1:8" ht="20.25" x14ac:dyDescent="0.3">
      <c r="A308" s="106" t="s">
        <v>418</v>
      </c>
      <c r="B308" s="107" t="s">
        <v>419</v>
      </c>
      <c r="C308" s="109" t="s">
        <v>258</v>
      </c>
      <c r="D308" s="107" t="s">
        <v>259</v>
      </c>
      <c r="E308" s="108">
        <v>46622346</v>
      </c>
      <c r="F308" s="108">
        <v>43220307</v>
      </c>
      <c r="G308" s="108">
        <v>44303970</v>
      </c>
      <c r="H308" s="97"/>
    </row>
    <row r="309" spans="1:8" ht="20.25" x14ac:dyDescent="0.3">
      <c r="A309" s="106" t="s">
        <v>420</v>
      </c>
      <c r="B309" s="107" t="s">
        <v>419</v>
      </c>
      <c r="C309" s="109" t="s">
        <v>1199</v>
      </c>
      <c r="D309" s="107" t="s">
        <v>259</v>
      </c>
      <c r="E309" s="108">
        <v>5885238</v>
      </c>
      <c r="F309" s="108">
        <v>5569738</v>
      </c>
      <c r="G309" s="108">
        <v>5569738</v>
      </c>
      <c r="H309" s="97"/>
    </row>
    <row r="310" spans="1:8" ht="60.75" x14ac:dyDescent="0.3">
      <c r="A310" s="106" t="s">
        <v>307</v>
      </c>
      <c r="B310" s="107" t="s">
        <v>419</v>
      </c>
      <c r="C310" s="109" t="s">
        <v>1199</v>
      </c>
      <c r="D310" s="107" t="s">
        <v>308</v>
      </c>
      <c r="E310" s="108">
        <v>5885238</v>
      </c>
      <c r="F310" s="108">
        <v>5569738</v>
      </c>
      <c r="G310" s="108">
        <v>5569738</v>
      </c>
      <c r="H310" s="97"/>
    </row>
    <row r="311" spans="1:8" ht="20.25" x14ac:dyDescent="0.3">
      <c r="A311" s="106" t="s">
        <v>309</v>
      </c>
      <c r="B311" s="107" t="s">
        <v>419</v>
      </c>
      <c r="C311" s="109" t="s">
        <v>1199</v>
      </c>
      <c r="D311" s="107" t="s">
        <v>310</v>
      </c>
      <c r="E311" s="108">
        <v>5885238</v>
      </c>
      <c r="F311" s="108">
        <v>5569738</v>
      </c>
      <c r="G311" s="108">
        <v>5569738</v>
      </c>
      <c r="H311" s="97"/>
    </row>
    <row r="312" spans="1:8" ht="60.75" x14ac:dyDescent="0.3">
      <c r="A312" s="106" t="s">
        <v>421</v>
      </c>
      <c r="B312" s="107" t="s">
        <v>419</v>
      </c>
      <c r="C312" s="109" t="s">
        <v>1200</v>
      </c>
      <c r="D312" s="107" t="s">
        <v>259</v>
      </c>
      <c r="E312" s="108">
        <v>808080</v>
      </c>
      <c r="F312" s="108">
        <v>808080</v>
      </c>
      <c r="G312" s="108">
        <v>808080</v>
      </c>
      <c r="H312" s="97"/>
    </row>
    <row r="313" spans="1:8" ht="60.75" x14ac:dyDescent="0.3">
      <c r="A313" s="106" t="s">
        <v>307</v>
      </c>
      <c r="B313" s="107" t="s">
        <v>419</v>
      </c>
      <c r="C313" s="109" t="s">
        <v>1200</v>
      </c>
      <c r="D313" s="107" t="s">
        <v>308</v>
      </c>
      <c r="E313" s="108">
        <v>808080</v>
      </c>
      <c r="F313" s="108">
        <v>808080</v>
      </c>
      <c r="G313" s="108">
        <v>808080</v>
      </c>
      <c r="H313" s="97"/>
    </row>
    <row r="314" spans="1:8" ht="20.25" x14ac:dyDescent="0.3">
      <c r="A314" s="106" t="s">
        <v>309</v>
      </c>
      <c r="B314" s="107" t="s">
        <v>419</v>
      </c>
      <c r="C314" s="109" t="s">
        <v>1200</v>
      </c>
      <c r="D314" s="107" t="s">
        <v>310</v>
      </c>
      <c r="E314" s="108">
        <v>808080</v>
      </c>
      <c r="F314" s="108">
        <v>808080</v>
      </c>
      <c r="G314" s="108">
        <v>808080</v>
      </c>
      <c r="H314" s="97"/>
    </row>
    <row r="315" spans="1:8" ht="60.75" x14ac:dyDescent="0.3">
      <c r="A315" s="106" t="s">
        <v>1112</v>
      </c>
      <c r="B315" s="107" t="s">
        <v>419</v>
      </c>
      <c r="C315" s="109" t="s">
        <v>1201</v>
      </c>
      <c r="D315" s="107" t="s">
        <v>259</v>
      </c>
      <c r="E315" s="108">
        <v>33627</v>
      </c>
      <c r="F315" s="108">
        <v>0</v>
      </c>
      <c r="G315" s="108">
        <v>0</v>
      </c>
      <c r="H315" s="97"/>
    </row>
    <row r="316" spans="1:8" ht="60.75" x14ac:dyDescent="0.3">
      <c r="A316" s="106" t="s">
        <v>307</v>
      </c>
      <c r="B316" s="107" t="s">
        <v>419</v>
      </c>
      <c r="C316" s="109" t="s">
        <v>1201</v>
      </c>
      <c r="D316" s="107" t="s">
        <v>308</v>
      </c>
      <c r="E316" s="108">
        <v>33627</v>
      </c>
      <c r="F316" s="108">
        <v>0</v>
      </c>
      <c r="G316" s="108">
        <v>0</v>
      </c>
      <c r="H316" s="97"/>
    </row>
    <row r="317" spans="1:8" ht="20.25" x14ac:dyDescent="0.3">
      <c r="A317" s="106" t="s">
        <v>309</v>
      </c>
      <c r="B317" s="107" t="s">
        <v>419</v>
      </c>
      <c r="C317" s="109" t="s">
        <v>1201</v>
      </c>
      <c r="D317" s="107" t="s">
        <v>310</v>
      </c>
      <c r="E317" s="108">
        <v>33627</v>
      </c>
      <c r="F317" s="108">
        <v>0</v>
      </c>
      <c r="G317" s="108">
        <v>0</v>
      </c>
      <c r="H317" s="97"/>
    </row>
    <row r="318" spans="1:8" ht="20.25" x14ac:dyDescent="0.3">
      <c r="A318" s="106" t="s">
        <v>420</v>
      </c>
      <c r="B318" s="107" t="s">
        <v>419</v>
      </c>
      <c r="C318" s="109" t="s">
        <v>1202</v>
      </c>
      <c r="D318" s="107" t="s">
        <v>259</v>
      </c>
      <c r="E318" s="108">
        <v>39860401</v>
      </c>
      <c r="F318" s="108">
        <v>36842489</v>
      </c>
      <c r="G318" s="108">
        <v>37926152</v>
      </c>
      <c r="H318" s="97"/>
    </row>
    <row r="319" spans="1:8" ht="60.75" x14ac:dyDescent="0.3">
      <c r="A319" s="106" t="s">
        <v>307</v>
      </c>
      <c r="B319" s="107" t="s">
        <v>419</v>
      </c>
      <c r="C319" s="109" t="s">
        <v>1202</v>
      </c>
      <c r="D319" s="107" t="s">
        <v>308</v>
      </c>
      <c r="E319" s="108">
        <v>39860401</v>
      </c>
      <c r="F319" s="108">
        <v>36842489</v>
      </c>
      <c r="G319" s="108">
        <v>37926152</v>
      </c>
      <c r="H319" s="97"/>
    </row>
    <row r="320" spans="1:8" ht="20.25" x14ac:dyDescent="0.3">
      <c r="A320" s="106" t="s">
        <v>309</v>
      </c>
      <c r="B320" s="107" t="s">
        <v>419</v>
      </c>
      <c r="C320" s="109" t="s">
        <v>1202</v>
      </c>
      <c r="D320" s="107" t="s">
        <v>310</v>
      </c>
      <c r="E320" s="108">
        <v>39860401</v>
      </c>
      <c r="F320" s="108">
        <v>36842489</v>
      </c>
      <c r="G320" s="108">
        <v>37926152</v>
      </c>
      <c r="H320" s="97"/>
    </row>
    <row r="321" spans="1:8" ht="60.75" x14ac:dyDescent="0.3">
      <c r="A321" s="106" t="s">
        <v>417</v>
      </c>
      <c r="B321" s="107" t="s">
        <v>419</v>
      </c>
      <c r="C321" s="109" t="s">
        <v>1203</v>
      </c>
      <c r="D321" s="107" t="s">
        <v>259</v>
      </c>
      <c r="E321" s="108">
        <v>35000</v>
      </c>
      <c r="F321" s="108">
        <v>0</v>
      </c>
      <c r="G321" s="108">
        <v>0</v>
      </c>
      <c r="H321" s="97"/>
    </row>
    <row r="322" spans="1:8" ht="60.75" x14ac:dyDescent="0.3">
      <c r="A322" s="106" t="s">
        <v>307</v>
      </c>
      <c r="B322" s="107" t="s">
        <v>419</v>
      </c>
      <c r="C322" s="109" t="s">
        <v>1203</v>
      </c>
      <c r="D322" s="107" t="s">
        <v>308</v>
      </c>
      <c r="E322" s="108">
        <v>35000</v>
      </c>
      <c r="F322" s="108">
        <v>0</v>
      </c>
      <c r="G322" s="108">
        <v>0</v>
      </c>
      <c r="H322" s="97"/>
    </row>
    <row r="323" spans="1:8" ht="20.25" x14ac:dyDescent="0.3">
      <c r="A323" s="106" t="s">
        <v>309</v>
      </c>
      <c r="B323" s="107" t="s">
        <v>419</v>
      </c>
      <c r="C323" s="109" t="s">
        <v>1203</v>
      </c>
      <c r="D323" s="107" t="s">
        <v>310</v>
      </c>
      <c r="E323" s="108">
        <v>35000</v>
      </c>
      <c r="F323" s="108">
        <v>0</v>
      </c>
      <c r="G323" s="108">
        <v>0</v>
      </c>
      <c r="H323" s="97"/>
    </row>
    <row r="324" spans="1:8" ht="20.25" x14ac:dyDescent="0.3">
      <c r="A324" s="106" t="s">
        <v>423</v>
      </c>
      <c r="B324" s="107" t="s">
        <v>424</v>
      </c>
      <c r="C324" s="109" t="s">
        <v>258</v>
      </c>
      <c r="D324" s="107" t="s">
        <v>259</v>
      </c>
      <c r="E324" s="108">
        <v>2532356</v>
      </c>
      <c r="F324" s="108">
        <v>2371356</v>
      </c>
      <c r="G324" s="108">
        <v>2371356</v>
      </c>
      <c r="H324" s="97"/>
    </row>
    <row r="325" spans="1:8" ht="40.5" x14ac:dyDescent="0.3">
      <c r="A325" s="106" t="s">
        <v>425</v>
      </c>
      <c r="B325" s="107" t="s">
        <v>424</v>
      </c>
      <c r="C325" s="109" t="s">
        <v>1204</v>
      </c>
      <c r="D325" s="107" t="s">
        <v>259</v>
      </c>
      <c r="E325" s="108">
        <v>2149056</v>
      </c>
      <c r="F325" s="108">
        <v>2149056</v>
      </c>
      <c r="G325" s="108">
        <v>2149056</v>
      </c>
      <c r="H325" s="97"/>
    </row>
    <row r="326" spans="1:8" ht="60.75" x14ac:dyDescent="0.3">
      <c r="A326" s="106" t="s">
        <v>307</v>
      </c>
      <c r="B326" s="107" t="s">
        <v>424</v>
      </c>
      <c r="C326" s="109" t="s">
        <v>1204</v>
      </c>
      <c r="D326" s="107" t="s">
        <v>308</v>
      </c>
      <c r="E326" s="108">
        <v>2149056</v>
      </c>
      <c r="F326" s="108">
        <v>2149056</v>
      </c>
      <c r="G326" s="108">
        <v>2149056</v>
      </c>
      <c r="H326" s="97"/>
    </row>
    <row r="327" spans="1:8" ht="20.25" x14ac:dyDescent="0.3">
      <c r="A327" s="106" t="s">
        <v>309</v>
      </c>
      <c r="B327" s="107" t="s">
        <v>424</v>
      </c>
      <c r="C327" s="109" t="s">
        <v>1204</v>
      </c>
      <c r="D327" s="107" t="s">
        <v>310</v>
      </c>
      <c r="E327" s="108">
        <v>2149056</v>
      </c>
      <c r="F327" s="108">
        <v>2149056</v>
      </c>
      <c r="G327" s="108">
        <v>2149056</v>
      </c>
      <c r="H327" s="97"/>
    </row>
    <row r="328" spans="1:8" ht="40.5" x14ac:dyDescent="0.3">
      <c r="A328" s="106" t="s">
        <v>426</v>
      </c>
      <c r="B328" s="107" t="s">
        <v>424</v>
      </c>
      <c r="C328" s="109" t="s">
        <v>1205</v>
      </c>
      <c r="D328" s="107" t="s">
        <v>259</v>
      </c>
      <c r="E328" s="108">
        <v>161000</v>
      </c>
      <c r="F328" s="108">
        <v>0</v>
      </c>
      <c r="G328" s="108">
        <v>0</v>
      </c>
      <c r="H328" s="97"/>
    </row>
    <row r="329" spans="1:8" ht="40.5" x14ac:dyDescent="0.3">
      <c r="A329" s="106" t="s">
        <v>274</v>
      </c>
      <c r="B329" s="107" t="s">
        <v>424</v>
      </c>
      <c r="C329" s="109" t="s">
        <v>1205</v>
      </c>
      <c r="D329" s="107" t="s">
        <v>275</v>
      </c>
      <c r="E329" s="108">
        <v>161000</v>
      </c>
      <c r="F329" s="108">
        <v>0</v>
      </c>
      <c r="G329" s="108">
        <v>0</v>
      </c>
      <c r="H329" s="97"/>
    </row>
    <row r="330" spans="1:8" ht="40.5" x14ac:dyDescent="0.3">
      <c r="A330" s="106" t="s">
        <v>276</v>
      </c>
      <c r="B330" s="107" t="s">
        <v>424</v>
      </c>
      <c r="C330" s="109" t="s">
        <v>1205</v>
      </c>
      <c r="D330" s="107" t="s">
        <v>277</v>
      </c>
      <c r="E330" s="108">
        <v>161000</v>
      </c>
      <c r="F330" s="108">
        <v>0</v>
      </c>
      <c r="G330" s="108">
        <v>0</v>
      </c>
      <c r="H330" s="97"/>
    </row>
    <row r="331" spans="1:8" ht="20.25" x14ac:dyDescent="0.3">
      <c r="A331" s="106" t="s">
        <v>427</v>
      </c>
      <c r="B331" s="107" t="s">
        <v>424</v>
      </c>
      <c r="C331" s="109" t="s">
        <v>1206</v>
      </c>
      <c r="D331" s="107" t="s">
        <v>259</v>
      </c>
      <c r="E331" s="108">
        <v>222300</v>
      </c>
      <c r="F331" s="108">
        <v>222300</v>
      </c>
      <c r="G331" s="108">
        <v>222300</v>
      </c>
      <c r="H331" s="97"/>
    </row>
    <row r="332" spans="1:8" ht="40.5" x14ac:dyDescent="0.3">
      <c r="A332" s="106" t="s">
        <v>339</v>
      </c>
      <c r="B332" s="107" t="s">
        <v>424</v>
      </c>
      <c r="C332" s="109" t="s">
        <v>1206</v>
      </c>
      <c r="D332" s="107" t="s">
        <v>340</v>
      </c>
      <c r="E332" s="108">
        <v>176400</v>
      </c>
      <c r="F332" s="108">
        <v>176400</v>
      </c>
      <c r="G332" s="108">
        <v>176400</v>
      </c>
      <c r="H332" s="97"/>
    </row>
    <row r="333" spans="1:8" ht="20.25" x14ac:dyDescent="0.3">
      <c r="A333" s="106" t="s">
        <v>428</v>
      </c>
      <c r="B333" s="107" t="s">
        <v>424</v>
      </c>
      <c r="C333" s="109" t="s">
        <v>1206</v>
      </c>
      <c r="D333" s="107" t="s">
        <v>429</v>
      </c>
      <c r="E333" s="108">
        <v>176400</v>
      </c>
      <c r="F333" s="108">
        <v>176400</v>
      </c>
      <c r="G333" s="108">
        <v>176400</v>
      </c>
      <c r="H333" s="97"/>
    </row>
    <row r="334" spans="1:8" ht="60.75" x14ac:dyDescent="0.3">
      <c r="A334" s="106" t="s">
        <v>307</v>
      </c>
      <c r="B334" s="107" t="s">
        <v>424</v>
      </c>
      <c r="C334" s="109" t="s">
        <v>1206</v>
      </c>
      <c r="D334" s="107" t="s">
        <v>308</v>
      </c>
      <c r="E334" s="108">
        <v>45900</v>
      </c>
      <c r="F334" s="108">
        <v>45900</v>
      </c>
      <c r="G334" s="108">
        <v>45900</v>
      </c>
      <c r="H334" s="97"/>
    </row>
    <row r="335" spans="1:8" ht="20.25" x14ac:dyDescent="0.3">
      <c r="A335" s="106" t="s">
        <v>309</v>
      </c>
      <c r="B335" s="107" t="s">
        <v>424</v>
      </c>
      <c r="C335" s="109" t="s">
        <v>1206</v>
      </c>
      <c r="D335" s="107" t="s">
        <v>310</v>
      </c>
      <c r="E335" s="108">
        <v>45900</v>
      </c>
      <c r="F335" s="108">
        <v>45900</v>
      </c>
      <c r="G335" s="108">
        <v>45900</v>
      </c>
      <c r="H335" s="97"/>
    </row>
    <row r="336" spans="1:8" ht="20.25" x14ac:dyDescent="0.3">
      <c r="A336" s="106" t="s">
        <v>430</v>
      </c>
      <c r="B336" s="107" t="s">
        <v>431</v>
      </c>
      <c r="C336" s="109" t="s">
        <v>258</v>
      </c>
      <c r="D336" s="107" t="s">
        <v>259</v>
      </c>
      <c r="E336" s="108">
        <v>50863706.799999997</v>
      </c>
      <c r="F336" s="108">
        <v>27956032</v>
      </c>
      <c r="G336" s="108">
        <v>27956032</v>
      </c>
      <c r="H336" s="97"/>
    </row>
    <row r="337" spans="1:8" ht="40.5" x14ac:dyDescent="0.3">
      <c r="A337" s="106" t="s">
        <v>272</v>
      </c>
      <c r="B337" s="107" t="s">
        <v>431</v>
      </c>
      <c r="C337" s="109" t="s">
        <v>1207</v>
      </c>
      <c r="D337" s="107" t="s">
        <v>259</v>
      </c>
      <c r="E337" s="108">
        <v>2785437</v>
      </c>
      <c r="F337" s="108">
        <v>2785437</v>
      </c>
      <c r="G337" s="108">
        <v>2785437</v>
      </c>
      <c r="H337" s="97"/>
    </row>
    <row r="338" spans="1:8" ht="101.25" x14ac:dyDescent="0.3">
      <c r="A338" s="106" t="s">
        <v>264</v>
      </c>
      <c r="B338" s="107" t="s">
        <v>431</v>
      </c>
      <c r="C338" s="109" t="s">
        <v>1207</v>
      </c>
      <c r="D338" s="107" t="s">
        <v>265</v>
      </c>
      <c r="E338" s="108">
        <v>2785437</v>
      </c>
      <c r="F338" s="108">
        <v>2785437</v>
      </c>
      <c r="G338" s="108">
        <v>2785437</v>
      </c>
      <c r="H338" s="97"/>
    </row>
    <row r="339" spans="1:8" ht="40.5" x14ac:dyDescent="0.3">
      <c r="A339" s="106" t="s">
        <v>266</v>
      </c>
      <c r="B339" s="107" t="s">
        <v>431</v>
      </c>
      <c r="C339" s="109" t="s">
        <v>1207</v>
      </c>
      <c r="D339" s="107" t="s">
        <v>267</v>
      </c>
      <c r="E339" s="108">
        <v>2785437</v>
      </c>
      <c r="F339" s="108">
        <v>2785437</v>
      </c>
      <c r="G339" s="108">
        <v>2785437</v>
      </c>
      <c r="H339" s="97"/>
    </row>
    <row r="340" spans="1:8" ht="60.75" x14ac:dyDescent="0.3">
      <c r="A340" s="106" t="s">
        <v>311</v>
      </c>
      <c r="B340" s="107" t="s">
        <v>431</v>
      </c>
      <c r="C340" s="109" t="s">
        <v>1208</v>
      </c>
      <c r="D340" s="107" t="s">
        <v>259</v>
      </c>
      <c r="E340" s="108">
        <v>5664842</v>
      </c>
      <c r="F340" s="108">
        <v>5503230</v>
      </c>
      <c r="G340" s="108">
        <v>5503230</v>
      </c>
      <c r="H340" s="97"/>
    </row>
    <row r="341" spans="1:8" ht="101.25" x14ac:dyDescent="0.3">
      <c r="A341" s="106" t="s">
        <v>264</v>
      </c>
      <c r="B341" s="107" t="s">
        <v>431</v>
      </c>
      <c r="C341" s="109" t="s">
        <v>1208</v>
      </c>
      <c r="D341" s="107" t="s">
        <v>265</v>
      </c>
      <c r="E341" s="108">
        <v>5503230</v>
      </c>
      <c r="F341" s="108">
        <v>5503230</v>
      </c>
      <c r="G341" s="108">
        <v>5503230</v>
      </c>
      <c r="H341" s="97"/>
    </row>
    <row r="342" spans="1:8" ht="40.5" x14ac:dyDescent="0.3">
      <c r="A342" s="106" t="s">
        <v>330</v>
      </c>
      <c r="B342" s="107" t="s">
        <v>431</v>
      </c>
      <c r="C342" s="109" t="s">
        <v>1208</v>
      </c>
      <c r="D342" s="107" t="s">
        <v>331</v>
      </c>
      <c r="E342" s="108">
        <v>5503230</v>
      </c>
      <c r="F342" s="108">
        <v>5503230</v>
      </c>
      <c r="G342" s="108">
        <v>5503230</v>
      </c>
      <c r="H342" s="97"/>
    </row>
    <row r="343" spans="1:8" ht="40.5" x14ac:dyDescent="0.3">
      <c r="A343" s="106" t="s">
        <v>274</v>
      </c>
      <c r="B343" s="107" t="s">
        <v>431</v>
      </c>
      <c r="C343" s="109" t="s">
        <v>1208</v>
      </c>
      <c r="D343" s="107" t="s">
        <v>275</v>
      </c>
      <c r="E343" s="108">
        <v>161612</v>
      </c>
      <c r="F343" s="108">
        <v>0</v>
      </c>
      <c r="G343" s="108">
        <v>0</v>
      </c>
      <c r="H343" s="97"/>
    </row>
    <row r="344" spans="1:8" ht="40.5" x14ac:dyDescent="0.3">
      <c r="A344" s="106" t="s">
        <v>276</v>
      </c>
      <c r="B344" s="107" t="s">
        <v>431</v>
      </c>
      <c r="C344" s="109" t="s">
        <v>1208</v>
      </c>
      <c r="D344" s="107" t="s">
        <v>277</v>
      </c>
      <c r="E344" s="108">
        <v>161612</v>
      </c>
      <c r="F344" s="108">
        <v>0</v>
      </c>
      <c r="G344" s="108">
        <v>0</v>
      </c>
      <c r="H344" s="97"/>
    </row>
    <row r="345" spans="1:8" ht="40.5" x14ac:dyDescent="0.3">
      <c r="A345" s="106" t="s">
        <v>432</v>
      </c>
      <c r="B345" s="107" t="s">
        <v>431</v>
      </c>
      <c r="C345" s="109" t="s">
        <v>1209</v>
      </c>
      <c r="D345" s="107" t="s">
        <v>259</v>
      </c>
      <c r="E345" s="108">
        <v>15651568.4</v>
      </c>
      <c r="F345" s="108">
        <v>0</v>
      </c>
      <c r="G345" s="108">
        <v>0</v>
      </c>
      <c r="H345" s="97"/>
    </row>
    <row r="346" spans="1:8" ht="60.75" x14ac:dyDescent="0.3">
      <c r="A346" s="106" t="s">
        <v>307</v>
      </c>
      <c r="B346" s="107" t="s">
        <v>431</v>
      </c>
      <c r="C346" s="109" t="s">
        <v>1209</v>
      </c>
      <c r="D346" s="107" t="s">
        <v>308</v>
      </c>
      <c r="E346" s="108">
        <v>15651568.4</v>
      </c>
      <c r="F346" s="108">
        <v>0</v>
      </c>
      <c r="G346" s="108">
        <v>0</v>
      </c>
      <c r="H346" s="97"/>
    </row>
    <row r="347" spans="1:8" ht="20.25" x14ac:dyDescent="0.3">
      <c r="A347" s="106" t="s">
        <v>309</v>
      </c>
      <c r="B347" s="107" t="s">
        <v>431</v>
      </c>
      <c r="C347" s="109" t="s">
        <v>1209</v>
      </c>
      <c r="D347" s="107" t="s">
        <v>310</v>
      </c>
      <c r="E347" s="108">
        <v>15651568.4</v>
      </c>
      <c r="F347" s="108">
        <v>0</v>
      </c>
      <c r="G347" s="108">
        <v>0</v>
      </c>
      <c r="H347" s="97"/>
    </row>
    <row r="348" spans="1:8" ht="40.5" x14ac:dyDescent="0.3">
      <c r="A348" s="106" t="s">
        <v>433</v>
      </c>
      <c r="B348" s="107" t="s">
        <v>431</v>
      </c>
      <c r="C348" s="109" t="s">
        <v>1209</v>
      </c>
      <c r="D348" s="107" t="s">
        <v>259</v>
      </c>
      <c r="E348" s="108">
        <v>5986404.4000000004</v>
      </c>
      <c r="F348" s="108">
        <v>0</v>
      </c>
      <c r="G348" s="108">
        <v>0</v>
      </c>
      <c r="H348" s="97"/>
    </row>
    <row r="349" spans="1:8" ht="60.75" x14ac:dyDescent="0.3">
      <c r="A349" s="106" t="s">
        <v>307</v>
      </c>
      <c r="B349" s="107" t="s">
        <v>431</v>
      </c>
      <c r="C349" s="109" t="s">
        <v>1210</v>
      </c>
      <c r="D349" s="107" t="s">
        <v>308</v>
      </c>
      <c r="E349" s="108">
        <v>5986404.4000000004</v>
      </c>
      <c r="F349" s="108">
        <v>0</v>
      </c>
      <c r="G349" s="108">
        <v>0</v>
      </c>
      <c r="H349" s="97"/>
    </row>
    <row r="350" spans="1:8" ht="20.25" x14ac:dyDescent="0.3">
      <c r="A350" s="106" t="s">
        <v>309</v>
      </c>
      <c r="B350" s="107" t="s">
        <v>431</v>
      </c>
      <c r="C350" s="109" t="s">
        <v>1210</v>
      </c>
      <c r="D350" s="107" t="s">
        <v>310</v>
      </c>
      <c r="E350" s="108">
        <v>5986404.4000000004</v>
      </c>
      <c r="F350" s="108">
        <v>0</v>
      </c>
      <c r="G350" s="108">
        <v>0</v>
      </c>
      <c r="H350" s="97"/>
    </row>
    <row r="351" spans="1:8" ht="60.75" x14ac:dyDescent="0.3">
      <c r="A351" s="106" t="s">
        <v>434</v>
      </c>
      <c r="B351" s="107" t="s">
        <v>431</v>
      </c>
      <c r="C351" s="109" t="s">
        <v>1210</v>
      </c>
      <c r="D351" s="107" t="s">
        <v>259</v>
      </c>
      <c r="E351" s="108">
        <v>704000</v>
      </c>
      <c r="F351" s="108">
        <v>4000</v>
      </c>
      <c r="G351" s="108">
        <v>4000</v>
      </c>
      <c r="H351" s="97"/>
    </row>
    <row r="352" spans="1:8" ht="101.25" x14ac:dyDescent="0.3">
      <c r="A352" s="106" t="s">
        <v>264</v>
      </c>
      <c r="B352" s="107" t="s">
        <v>431</v>
      </c>
      <c r="C352" s="109" t="s">
        <v>1211</v>
      </c>
      <c r="D352" s="107" t="s">
        <v>265</v>
      </c>
      <c r="E352" s="108">
        <v>4000</v>
      </c>
      <c r="F352" s="108">
        <v>4000</v>
      </c>
      <c r="G352" s="108">
        <v>4000</v>
      </c>
      <c r="H352" s="97"/>
    </row>
    <row r="353" spans="1:8" ht="40.5" x14ac:dyDescent="0.3">
      <c r="A353" s="106" t="s">
        <v>330</v>
      </c>
      <c r="B353" s="107" t="s">
        <v>431</v>
      </c>
      <c r="C353" s="109" t="s">
        <v>1211</v>
      </c>
      <c r="D353" s="107" t="s">
        <v>331</v>
      </c>
      <c r="E353" s="108">
        <v>4000</v>
      </c>
      <c r="F353" s="108">
        <v>4000</v>
      </c>
      <c r="G353" s="108">
        <v>4000</v>
      </c>
      <c r="H353" s="97"/>
    </row>
    <row r="354" spans="1:8" ht="40.5" x14ac:dyDescent="0.3">
      <c r="A354" s="106" t="s">
        <v>274</v>
      </c>
      <c r="B354" s="107" t="s">
        <v>431</v>
      </c>
      <c r="C354" s="109" t="s">
        <v>1211</v>
      </c>
      <c r="D354" s="107" t="s">
        <v>275</v>
      </c>
      <c r="E354" s="108">
        <v>700000</v>
      </c>
      <c r="F354" s="108">
        <v>0</v>
      </c>
      <c r="G354" s="108">
        <v>0</v>
      </c>
      <c r="H354" s="97"/>
    </row>
    <row r="355" spans="1:8" ht="40.5" x14ac:dyDescent="0.3">
      <c r="A355" s="106" t="s">
        <v>276</v>
      </c>
      <c r="B355" s="107" t="s">
        <v>431</v>
      </c>
      <c r="C355" s="109" t="s">
        <v>1211</v>
      </c>
      <c r="D355" s="107" t="s">
        <v>277</v>
      </c>
      <c r="E355" s="108">
        <v>700000</v>
      </c>
      <c r="F355" s="108">
        <v>0</v>
      </c>
      <c r="G355" s="108">
        <v>0</v>
      </c>
      <c r="H355" s="97"/>
    </row>
    <row r="356" spans="1:8" ht="40.5" x14ac:dyDescent="0.3">
      <c r="A356" s="106" t="s">
        <v>426</v>
      </c>
      <c r="B356" s="107" t="s">
        <v>431</v>
      </c>
      <c r="C356" s="109" t="s">
        <v>1212</v>
      </c>
      <c r="D356" s="107" t="s">
        <v>259</v>
      </c>
      <c r="E356" s="108">
        <v>283550</v>
      </c>
      <c r="F356" s="108">
        <v>102000</v>
      </c>
      <c r="G356" s="108">
        <v>102000</v>
      </c>
      <c r="H356" s="97"/>
    </row>
    <row r="357" spans="1:8" ht="30.75" customHeight="1" x14ac:dyDescent="0.3">
      <c r="A357" s="106" t="s">
        <v>264</v>
      </c>
      <c r="B357" s="107" t="s">
        <v>431</v>
      </c>
      <c r="C357" s="109" t="s">
        <v>1212</v>
      </c>
      <c r="D357" s="107" t="s">
        <v>265</v>
      </c>
      <c r="E357" s="108">
        <v>102000</v>
      </c>
      <c r="F357" s="108">
        <v>102000</v>
      </c>
      <c r="G357" s="108">
        <v>102000</v>
      </c>
      <c r="H357" s="97"/>
    </row>
    <row r="358" spans="1:8" ht="17.25" customHeight="1" x14ac:dyDescent="0.3">
      <c r="A358" s="106" t="s">
        <v>330</v>
      </c>
      <c r="B358" s="107" t="s">
        <v>431</v>
      </c>
      <c r="C358" s="109" t="s">
        <v>1212</v>
      </c>
      <c r="D358" s="107" t="s">
        <v>331</v>
      </c>
      <c r="E358" s="108">
        <v>102000</v>
      </c>
      <c r="F358" s="108">
        <v>102000</v>
      </c>
      <c r="G358" s="108">
        <v>102000</v>
      </c>
      <c r="H358" s="97"/>
    </row>
    <row r="359" spans="1:8" ht="17.25" customHeight="1" x14ac:dyDescent="0.3">
      <c r="A359" s="106" t="s">
        <v>274</v>
      </c>
      <c r="B359" s="107" t="s">
        <v>431</v>
      </c>
      <c r="C359" s="109" t="s">
        <v>435</v>
      </c>
      <c r="D359" s="107" t="s">
        <v>275</v>
      </c>
      <c r="E359" s="108">
        <v>181550</v>
      </c>
      <c r="F359" s="108">
        <v>0</v>
      </c>
      <c r="G359" s="108">
        <v>0</v>
      </c>
      <c r="H359" s="97"/>
    </row>
    <row r="360" spans="1:8" ht="17.25" customHeight="1" x14ac:dyDescent="0.3">
      <c r="A360" s="106" t="s">
        <v>276</v>
      </c>
      <c r="B360" s="107" t="s">
        <v>431</v>
      </c>
      <c r="C360" s="109" t="s">
        <v>1212</v>
      </c>
      <c r="D360" s="107" t="s">
        <v>277</v>
      </c>
      <c r="E360" s="108">
        <v>181550</v>
      </c>
      <c r="F360" s="108">
        <v>0</v>
      </c>
      <c r="G360" s="108">
        <v>0</v>
      </c>
      <c r="H360" s="97"/>
    </row>
    <row r="361" spans="1:8" ht="20.25" x14ac:dyDescent="0.3">
      <c r="A361" s="106" t="s">
        <v>427</v>
      </c>
      <c r="B361" s="107" t="s">
        <v>431</v>
      </c>
      <c r="C361" s="109" t="s">
        <v>1213</v>
      </c>
      <c r="D361" s="107" t="s">
        <v>259</v>
      </c>
      <c r="E361" s="108">
        <v>406800</v>
      </c>
      <c r="F361" s="108">
        <v>409488</v>
      </c>
      <c r="G361" s="108">
        <v>409488</v>
      </c>
      <c r="H361" s="97"/>
    </row>
    <row r="362" spans="1:8" ht="40.5" x14ac:dyDescent="0.3">
      <c r="A362" s="106" t="s">
        <v>339</v>
      </c>
      <c r="B362" s="107" t="s">
        <v>431</v>
      </c>
      <c r="C362" s="109" t="s">
        <v>1213</v>
      </c>
      <c r="D362" s="107" t="s">
        <v>340</v>
      </c>
      <c r="E362" s="108">
        <v>406800</v>
      </c>
      <c r="F362" s="108">
        <v>409488</v>
      </c>
      <c r="G362" s="108">
        <v>409488</v>
      </c>
      <c r="H362" s="97"/>
    </row>
    <row r="363" spans="1:8" ht="20.25" x14ac:dyDescent="0.3">
      <c r="A363" s="106" t="s">
        <v>428</v>
      </c>
      <c r="B363" s="107" t="s">
        <v>431</v>
      </c>
      <c r="C363" s="109" t="s">
        <v>1213</v>
      </c>
      <c r="D363" s="107" t="s">
        <v>429</v>
      </c>
      <c r="E363" s="108">
        <v>406800</v>
      </c>
      <c r="F363" s="108">
        <v>409488</v>
      </c>
      <c r="G363" s="108">
        <v>409488</v>
      </c>
      <c r="H363" s="97"/>
    </row>
    <row r="364" spans="1:8" ht="162" x14ac:dyDescent="0.3">
      <c r="A364" s="106" t="s">
        <v>436</v>
      </c>
      <c r="B364" s="107" t="s">
        <v>431</v>
      </c>
      <c r="C364" s="109" t="s">
        <v>1214</v>
      </c>
      <c r="D364" s="107" t="s">
        <v>259</v>
      </c>
      <c r="E364" s="108">
        <v>9795600</v>
      </c>
      <c r="F364" s="108">
        <v>9795600</v>
      </c>
      <c r="G364" s="108">
        <v>9795600</v>
      </c>
      <c r="H364" s="97"/>
    </row>
    <row r="365" spans="1:8" ht="40.5" x14ac:dyDescent="0.3">
      <c r="A365" s="106" t="s">
        <v>339</v>
      </c>
      <c r="B365" s="107" t="s">
        <v>431</v>
      </c>
      <c r="C365" s="109" t="s">
        <v>1214</v>
      </c>
      <c r="D365" s="107" t="s">
        <v>340</v>
      </c>
      <c r="E365" s="108">
        <v>9795600</v>
      </c>
      <c r="F365" s="108">
        <v>9795600</v>
      </c>
      <c r="G365" s="108">
        <v>9795600</v>
      </c>
      <c r="H365" s="97"/>
    </row>
    <row r="366" spans="1:8" ht="40.5" x14ac:dyDescent="0.3">
      <c r="A366" s="106" t="s">
        <v>341</v>
      </c>
      <c r="B366" s="107" t="s">
        <v>431</v>
      </c>
      <c r="C366" s="109" t="s">
        <v>1214</v>
      </c>
      <c r="D366" s="107" t="s">
        <v>342</v>
      </c>
      <c r="E366" s="108">
        <v>9795600</v>
      </c>
      <c r="F366" s="108">
        <v>9795600</v>
      </c>
      <c r="G366" s="108">
        <v>9795600</v>
      </c>
      <c r="H366" s="97"/>
    </row>
    <row r="367" spans="1:8" ht="60.75" x14ac:dyDescent="0.3">
      <c r="A367" s="106" t="s">
        <v>311</v>
      </c>
      <c r="B367" s="107" t="s">
        <v>431</v>
      </c>
      <c r="C367" s="109" t="s">
        <v>1215</v>
      </c>
      <c r="D367" s="107" t="s">
        <v>259</v>
      </c>
      <c r="E367" s="108">
        <v>7058309</v>
      </c>
      <c r="F367" s="108">
        <v>6829081</v>
      </c>
      <c r="G367" s="108">
        <v>6829081</v>
      </c>
      <c r="H367" s="97"/>
    </row>
    <row r="368" spans="1:8" ht="101.25" x14ac:dyDescent="0.3">
      <c r="A368" s="106" t="s">
        <v>264</v>
      </c>
      <c r="B368" s="107" t="s">
        <v>431</v>
      </c>
      <c r="C368" s="109" t="s">
        <v>1215</v>
      </c>
      <c r="D368" s="107" t="s">
        <v>265</v>
      </c>
      <c r="E368" s="108">
        <v>6829081</v>
      </c>
      <c r="F368" s="108">
        <v>6829081</v>
      </c>
      <c r="G368" s="108">
        <v>6829081</v>
      </c>
      <c r="H368" s="97"/>
    </row>
    <row r="369" spans="1:8" ht="40.5" x14ac:dyDescent="0.3">
      <c r="A369" s="106" t="s">
        <v>330</v>
      </c>
      <c r="B369" s="107" t="s">
        <v>431</v>
      </c>
      <c r="C369" s="109" t="s">
        <v>1215</v>
      </c>
      <c r="D369" s="107" t="s">
        <v>331</v>
      </c>
      <c r="E369" s="108">
        <v>6829081</v>
      </c>
      <c r="F369" s="108">
        <v>6829081</v>
      </c>
      <c r="G369" s="108">
        <v>6829081</v>
      </c>
      <c r="H369" s="97"/>
    </row>
    <row r="370" spans="1:8" ht="40.5" x14ac:dyDescent="0.3">
      <c r="A370" s="106" t="s">
        <v>274</v>
      </c>
      <c r="B370" s="107" t="s">
        <v>431</v>
      </c>
      <c r="C370" s="109" t="s">
        <v>1215</v>
      </c>
      <c r="D370" s="107" t="s">
        <v>275</v>
      </c>
      <c r="E370" s="108">
        <v>228668</v>
      </c>
      <c r="F370" s="108">
        <v>0</v>
      </c>
      <c r="G370" s="108">
        <v>0</v>
      </c>
      <c r="H370" s="97"/>
    </row>
    <row r="371" spans="1:8" ht="40.5" x14ac:dyDescent="0.3">
      <c r="A371" s="106" t="s">
        <v>276</v>
      </c>
      <c r="B371" s="107" t="s">
        <v>431</v>
      </c>
      <c r="C371" s="109" t="s">
        <v>1215</v>
      </c>
      <c r="D371" s="107" t="s">
        <v>277</v>
      </c>
      <c r="E371" s="108">
        <v>228668</v>
      </c>
      <c r="F371" s="108">
        <v>0</v>
      </c>
      <c r="G371" s="108">
        <v>0</v>
      </c>
      <c r="H371" s="97"/>
    </row>
    <row r="372" spans="1:8" ht="20.25" x14ac:dyDescent="0.3">
      <c r="A372" s="106" t="s">
        <v>281</v>
      </c>
      <c r="B372" s="107" t="s">
        <v>431</v>
      </c>
      <c r="C372" s="109" t="s">
        <v>437</v>
      </c>
      <c r="D372" s="107" t="s">
        <v>282</v>
      </c>
      <c r="E372" s="108">
        <v>560</v>
      </c>
      <c r="F372" s="108">
        <v>0</v>
      </c>
      <c r="G372" s="108">
        <v>0</v>
      </c>
      <c r="H372" s="97"/>
    </row>
    <row r="373" spans="1:8" ht="20.25" x14ac:dyDescent="0.3">
      <c r="A373" s="106" t="s">
        <v>283</v>
      </c>
      <c r="B373" s="107" t="s">
        <v>431</v>
      </c>
      <c r="C373" s="109" t="s">
        <v>1215</v>
      </c>
      <c r="D373" s="107" t="s">
        <v>284</v>
      </c>
      <c r="E373" s="108">
        <v>560</v>
      </c>
      <c r="F373" s="108">
        <v>0</v>
      </c>
      <c r="G373" s="108">
        <v>0</v>
      </c>
      <c r="H373" s="97"/>
    </row>
    <row r="374" spans="1:8" ht="60.75" x14ac:dyDescent="0.3">
      <c r="A374" s="106" t="s">
        <v>311</v>
      </c>
      <c r="B374" s="107" t="s">
        <v>431</v>
      </c>
      <c r="C374" s="109" t="s">
        <v>1216</v>
      </c>
      <c r="D374" s="107" t="s">
        <v>259</v>
      </c>
      <c r="E374" s="108">
        <v>2234396</v>
      </c>
      <c r="F374" s="108">
        <v>2234396</v>
      </c>
      <c r="G374" s="108">
        <v>2234396</v>
      </c>
      <c r="H374" s="97"/>
    </row>
    <row r="375" spans="1:8" ht="101.25" x14ac:dyDescent="0.3">
      <c r="A375" s="106" t="s">
        <v>264</v>
      </c>
      <c r="B375" s="107" t="s">
        <v>431</v>
      </c>
      <c r="C375" s="109" t="s">
        <v>1216</v>
      </c>
      <c r="D375" s="107" t="s">
        <v>265</v>
      </c>
      <c r="E375" s="108">
        <v>2234396</v>
      </c>
      <c r="F375" s="108">
        <v>2234396</v>
      </c>
      <c r="G375" s="108">
        <v>2234396</v>
      </c>
      <c r="H375" s="97"/>
    </row>
    <row r="376" spans="1:8" ht="40.5" x14ac:dyDescent="0.3">
      <c r="A376" s="106" t="s">
        <v>330</v>
      </c>
      <c r="B376" s="107" t="s">
        <v>431</v>
      </c>
      <c r="C376" s="109" t="s">
        <v>1216</v>
      </c>
      <c r="D376" s="107" t="s">
        <v>331</v>
      </c>
      <c r="E376" s="108">
        <v>2234396</v>
      </c>
      <c r="F376" s="108">
        <v>2234396</v>
      </c>
      <c r="G376" s="108">
        <v>2234396</v>
      </c>
      <c r="H376" s="97"/>
    </row>
    <row r="377" spans="1:8" ht="162" x14ac:dyDescent="0.3">
      <c r="A377" s="106" t="s">
        <v>436</v>
      </c>
      <c r="B377" s="107" t="s">
        <v>431</v>
      </c>
      <c r="C377" s="109" t="s">
        <v>1217</v>
      </c>
      <c r="D377" s="107" t="s">
        <v>259</v>
      </c>
      <c r="E377" s="108">
        <v>292800</v>
      </c>
      <c r="F377" s="108">
        <v>292800</v>
      </c>
      <c r="G377" s="108">
        <v>292800</v>
      </c>
      <c r="H377" s="97"/>
    </row>
    <row r="378" spans="1:8" ht="40.5" x14ac:dyDescent="0.3">
      <c r="A378" s="106" t="s">
        <v>339</v>
      </c>
      <c r="B378" s="107" t="s">
        <v>431</v>
      </c>
      <c r="C378" s="109" t="s">
        <v>1217</v>
      </c>
      <c r="D378" s="107" t="s">
        <v>340</v>
      </c>
      <c r="E378" s="108">
        <v>292800</v>
      </c>
      <c r="F378" s="108">
        <v>292800</v>
      </c>
      <c r="G378" s="108">
        <v>292800</v>
      </c>
      <c r="H378" s="97"/>
    </row>
    <row r="379" spans="1:8" ht="40.5" x14ac:dyDescent="0.3">
      <c r="A379" s="106" t="s">
        <v>341</v>
      </c>
      <c r="B379" s="107" t="s">
        <v>431</v>
      </c>
      <c r="C379" s="109" t="s">
        <v>1217</v>
      </c>
      <c r="D379" s="107" t="s">
        <v>342</v>
      </c>
      <c r="E379" s="108">
        <v>292800</v>
      </c>
      <c r="F379" s="108">
        <v>292800</v>
      </c>
      <c r="G379" s="108">
        <v>292800</v>
      </c>
      <c r="H379" s="97"/>
    </row>
    <row r="380" spans="1:8" ht="20.25" x14ac:dyDescent="0.3">
      <c r="A380" s="103" t="s">
        <v>438</v>
      </c>
      <c r="B380" s="104" t="s">
        <v>439</v>
      </c>
      <c r="C380" s="288" t="s">
        <v>258</v>
      </c>
      <c r="D380" s="104" t="s">
        <v>259</v>
      </c>
      <c r="E380" s="105">
        <v>95397780.340000004</v>
      </c>
      <c r="F380" s="105">
        <v>69170313.209999993</v>
      </c>
      <c r="G380" s="105">
        <v>79311251.209999993</v>
      </c>
      <c r="H380" s="97"/>
    </row>
    <row r="381" spans="1:8" ht="20.25" x14ac:dyDescent="0.3">
      <c r="A381" s="106" t="s">
        <v>440</v>
      </c>
      <c r="B381" s="107" t="s">
        <v>441</v>
      </c>
      <c r="C381" s="109" t="s">
        <v>258</v>
      </c>
      <c r="D381" s="107" t="s">
        <v>259</v>
      </c>
      <c r="E381" s="108">
        <v>85296528.340000004</v>
      </c>
      <c r="F381" s="108">
        <v>59684501.210000001</v>
      </c>
      <c r="G381" s="108">
        <v>69821839.209999993</v>
      </c>
      <c r="H381" s="97"/>
    </row>
    <row r="382" spans="1:8" ht="20.25" x14ac:dyDescent="0.3">
      <c r="A382" s="106" t="s">
        <v>442</v>
      </c>
      <c r="B382" s="107" t="s">
        <v>441</v>
      </c>
      <c r="C382" s="109" t="s">
        <v>1218</v>
      </c>
      <c r="D382" s="107" t="s">
        <v>259</v>
      </c>
      <c r="E382" s="108">
        <v>14080252</v>
      </c>
      <c r="F382" s="108">
        <v>11741636</v>
      </c>
      <c r="G382" s="108">
        <v>12649607</v>
      </c>
      <c r="H382" s="97"/>
    </row>
    <row r="383" spans="1:8" ht="60.75" x14ac:dyDescent="0.3">
      <c r="A383" s="106" t="s">
        <v>307</v>
      </c>
      <c r="B383" s="107" t="s">
        <v>441</v>
      </c>
      <c r="C383" s="109" t="s">
        <v>1218</v>
      </c>
      <c r="D383" s="107" t="s">
        <v>308</v>
      </c>
      <c r="E383" s="108">
        <v>14080252</v>
      </c>
      <c r="F383" s="108">
        <v>11741636</v>
      </c>
      <c r="G383" s="108">
        <v>12649607</v>
      </c>
      <c r="H383" s="97"/>
    </row>
    <row r="384" spans="1:8" ht="20.25" x14ac:dyDescent="0.3">
      <c r="A384" s="106" t="s">
        <v>309</v>
      </c>
      <c r="B384" s="107" t="s">
        <v>441</v>
      </c>
      <c r="C384" s="109" t="s">
        <v>1218</v>
      </c>
      <c r="D384" s="107" t="s">
        <v>310</v>
      </c>
      <c r="E384" s="108">
        <v>14080252</v>
      </c>
      <c r="F384" s="108">
        <v>11741636</v>
      </c>
      <c r="G384" s="108">
        <v>12649607</v>
      </c>
      <c r="H384" s="97"/>
    </row>
    <row r="385" spans="1:8" ht="60.75" x14ac:dyDescent="0.3">
      <c r="A385" s="106" t="s">
        <v>443</v>
      </c>
      <c r="B385" s="107" t="s">
        <v>441</v>
      </c>
      <c r="C385" s="109" t="s">
        <v>1219</v>
      </c>
      <c r="D385" s="107" t="s">
        <v>259</v>
      </c>
      <c r="E385" s="108">
        <v>208026.37</v>
      </c>
      <c r="F385" s="108">
        <v>208026.37</v>
      </c>
      <c r="G385" s="108">
        <v>208026.37</v>
      </c>
      <c r="H385" s="97"/>
    </row>
    <row r="386" spans="1:8" ht="60.75" x14ac:dyDescent="0.3">
      <c r="A386" s="106" t="s">
        <v>307</v>
      </c>
      <c r="B386" s="107" t="s">
        <v>441</v>
      </c>
      <c r="C386" s="109" t="s">
        <v>1219</v>
      </c>
      <c r="D386" s="107" t="s">
        <v>308</v>
      </c>
      <c r="E386" s="108">
        <v>208026.37</v>
      </c>
      <c r="F386" s="108">
        <v>208026.37</v>
      </c>
      <c r="G386" s="108">
        <v>208026.37</v>
      </c>
      <c r="H386" s="97"/>
    </row>
    <row r="387" spans="1:8" ht="20.25" x14ac:dyDescent="0.3">
      <c r="A387" s="106" t="s">
        <v>309</v>
      </c>
      <c r="B387" s="107" t="s">
        <v>441</v>
      </c>
      <c r="C387" s="109" t="s">
        <v>1219</v>
      </c>
      <c r="D387" s="107" t="s">
        <v>310</v>
      </c>
      <c r="E387" s="108">
        <v>208026.37</v>
      </c>
      <c r="F387" s="108">
        <v>208026.37</v>
      </c>
      <c r="G387" s="108">
        <v>208026.37</v>
      </c>
      <c r="H387" s="97"/>
    </row>
    <row r="388" spans="1:8" ht="20.25" x14ac:dyDescent="0.3">
      <c r="A388" s="106" t="s">
        <v>444</v>
      </c>
      <c r="B388" s="107" t="s">
        <v>441</v>
      </c>
      <c r="C388" s="109" t="s">
        <v>1220</v>
      </c>
      <c r="D388" s="107" t="s">
        <v>259</v>
      </c>
      <c r="E388" s="108">
        <v>3387502</v>
      </c>
      <c r="F388" s="108">
        <v>1969974</v>
      </c>
      <c r="G388" s="108">
        <v>2458744</v>
      </c>
      <c r="H388" s="97"/>
    </row>
    <row r="389" spans="1:8" ht="60.75" x14ac:dyDescent="0.3">
      <c r="A389" s="106" t="s">
        <v>307</v>
      </c>
      <c r="B389" s="107" t="s">
        <v>441</v>
      </c>
      <c r="C389" s="109" t="s">
        <v>1220</v>
      </c>
      <c r="D389" s="107" t="s">
        <v>308</v>
      </c>
      <c r="E389" s="108">
        <v>3387502</v>
      </c>
      <c r="F389" s="108">
        <v>1969974</v>
      </c>
      <c r="G389" s="108">
        <v>2458744</v>
      </c>
      <c r="H389" s="97"/>
    </row>
    <row r="390" spans="1:8" ht="20.25" x14ac:dyDescent="0.3">
      <c r="A390" s="106" t="s">
        <v>309</v>
      </c>
      <c r="B390" s="107" t="s">
        <v>441</v>
      </c>
      <c r="C390" s="109" t="s">
        <v>1220</v>
      </c>
      <c r="D390" s="107" t="s">
        <v>310</v>
      </c>
      <c r="E390" s="108">
        <v>3387502</v>
      </c>
      <c r="F390" s="108">
        <v>1969974</v>
      </c>
      <c r="G390" s="108">
        <v>2458744</v>
      </c>
      <c r="H390" s="97"/>
    </row>
    <row r="391" spans="1:8" ht="40.5" x14ac:dyDescent="0.3">
      <c r="A391" s="106" t="s">
        <v>445</v>
      </c>
      <c r="B391" s="107" t="s">
        <v>441</v>
      </c>
      <c r="C391" s="109" t="s">
        <v>1221</v>
      </c>
      <c r="D391" s="107" t="s">
        <v>259</v>
      </c>
      <c r="E391" s="108">
        <v>18919545.620000001</v>
      </c>
      <c r="F391" s="108">
        <v>15963223</v>
      </c>
      <c r="G391" s="108">
        <v>16742667.050000001</v>
      </c>
      <c r="H391" s="97"/>
    </row>
    <row r="392" spans="1:8" ht="60.75" x14ac:dyDescent="0.3">
      <c r="A392" s="106" t="s">
        <v>307</v>
      </c>
      <c r="B392" s="107" t="s">
        <v>441</v>
      </c>
      <c r="C392" s="109" t="s">
        <v>1221</v>
      </c>
      <c r="D392" s="107" t="s">
        <v>308</v>
      </c>
      <c r="E392" s="108">
        <v>18919545.620000001</v>
      </c>
      <c r="F392" s="108">
        <v>15963223</v>
      </c>
      <c r="G392" s="108">
        <v>16742667.050000001</v>
      </c>
      <c r="H392" s="97"/>
    </row>
    <row r="393" spans="1:8" ht="20.25" x14ac:dyDescent="0.3">
      <c r="A393" s="106" t="s">
        <v>309</v>
      </c>
      <c r="B393" s="107" t="s">
        <v>441</v>
      </c>
      <c r="C393" s="109" t="s">
        <v>1221</v>
      </c>
      <c r="D393" s="107" t="s">
        <v>310</v>
      </c>
      <c r="E393" s="108">
        <v>18919545.620000001</v>
      </c>
      <c r="F393" s="108">
        <v>15963223</v>
      </c>
      <c r="G393" s="108">
        <v>16742667.050000001</v>
      </c>
      <c r="H393" s="97"/>
    </row>
    <row r="394" spans="1:8" ht="121.5" x14ac:dyDescent="0.3">
      <c r="A394" s="106" t="s">
        <v>446</v>
      </c>
      <c r="B394" s="107" t="s">
        <v>441</v>
      </c>
      <c r="C394" s="109" t="s">
        <v>1222</v>
      </c>
      <c r="D394" s="107" t="s">
        <v>259</v>
      </c>
      <c r="E394" s="108">
        <v>28215752.350000001</v>
      </c>
      <c r="F394" s="108">
        <v>26002499.789999999</v>
      </c>
      <c r="G394" s="108">
        <v>26002499.789999999</v>
      </c>
      <c r="H394" s="97"/>
    </row>
    <row r="395" spans="1:8" ht="60.75" x14ac:dyDescent="0.3">
      <c r="A395" s="106" t="s">
        <v>307</v>
      </c>
      <c r="B395" s="107" t="s">
        <v>441</v>
      </c>
      <c r="C395" s="109" t="s">
        <v>1222</v>
      </c>
      <c r="D395" s="107" t="s">
        <v>308</v>
      </c>
      <c r="E395" s="108">
        <v>28215752.350000001</v>
      </c>
      <c r="F395" s="108">
        <v>26002499.789999999</v>
      </c>
      <c r="G395" s="108">
        <v>26002499.789999999</v>
      </c>
      <c r="H395" s="97"/>
    </row>
    <row r="396" spans="1:8" ht="20.25" x14ac:dyDescent="0.3">
      <c r="A396" s="106" t="s">
        <v>309</v>
      </c>
      <c r="B396" s="107" t="s">
        <v>441</v>
      </c>
      <c r="C396" s="109" t="s">
        <v>1222</v>
      </c>
      <c r="D396" s="107" t="s">
        <v>310</v>
      </c>
      <c r="E396" s="108">
        <v>28215752.350000001</v>
      </c>
      <c r="F396" s="108">
        <v>26002499.789999999</v>
      </c>
      <c r="G396" s="108">
        <v>26002499.789999999</v>
      </c>
      <c r="H396" s="97"/>
    </row>
    <row r="397" spans="1:8" ht="20.25" x14ac:dyDescent="0.3">
      <c r="A397" s="106" t="s">
        <v>447</v>
      </c>
      <c r="B397" s="107" t="s">
        <v>441</v>
      </c>
      <c r="C397" s="109" t="s">
        <v>1223</v>
      </c>
      <c r="D397" s="107" t="s">
        <v>259</v>
      </c>
      <c r="E397" s="108">
        <v>1666800</v>
      </c>
      <c r="F397" s="108">
        <v>290000</v>
      </c>
      <c r="G397" s="108">
        <v>321018</v>
      </c>
      <c r="H397" s="97"/>
    </row>
    <row r="398" spans="1:8" ht="40.5" x14ac:dyDescent="0.3">
      <c r="A398" s="106" t="s">
        <v>274</v>
      </c>
      <c r="B398" s="107" t="s">
        <v>441</v>
      </c>
      <c r="C398" s="109" t="s">
        <v>1223</v>
      </c>
      <c r="D398" s="107" t="s">
        <v>275</v>
      </c>
      <c r="E398" s="108">
        <v>1589715</v>
      </c>
      <c r="F398" s="108">
        <v>290000</v>
      </c>
      <c r="G398" s="108">
        <v>321018</v>
      </c>
      <c r="H398" s="97"/>
    </row>
    <row r="399" spans="1:8" ht="40.5" x14ac:dyDescent="0.3">
      <c r="A399" s="106" t="s">
        <v>276</v>
      </c>
      <c r="B399" s="107" t="s">
        <v>441</v>
      </c>
      <c r="C399" s="109" t="s">
        <v>1223</v>
      </c>
      <c r="D399" s="107" t="s">
        <v>277</v>
      </c>
      <c r="E399" s="108">
        <v>1589715</v>
      </c>
      <c r="F399" s="108">
        <v>290000</v>
      </c>
      <c r="G399" s="108">
        <v>321018</v>
      </c>
      <c r="H399" s="97"/>
    </row>
    <row r="400" spans="1:8" ht="60.75" x14ac:dyDescent="0.3">
      <c r="A400" s="106" t="s">
        <v>307</v>
      </c>
      <c r="B400" s="107" t="s">
        <v>441</v>
      </c>
      <c r="C400" s="109" t="s">
        <v>1223</v>
      </c>
      <c r="D400" s="107" t="s">
        <v>308</v>
      </c>
      <c r="E400" s="108">
        <v>77085</v>
      </c>
      <c r="F400" s="108">
        <v>0</v>
      </c>
      <c r="G400" s="108">
        <v>0</v>
      </c>
      <c r="H400" s="97"/>
    </row>
    <row r="401" spans="1:8" ht="20.25" x14ac:dyDescent="0.3">
      <c r="A401" s="106" t="s">
        <v>309</v>
      </c>
      <c r="B401" s="107" t="s">
        <v>441</v>
      </c>
      <c r="C401" s="109" t="s">
        <v>1223</v>
      </c>
      <c r="D401" s="107" t="s">
        <v>310</v>
      </c>
      <c r="E401" s="108">
        <v>77085</v>
      </c>
      <c r="F401" s="108">
        <v>0</v>
      </c>
      <c r="G401" s="108">
        <v>0</v>
      </c>
      <c r="H401" s="97"/>
    </row>
    <row r="402" spans="1:8" ht="60.75" x14ac:dyDescent="0.3">
      <c r="A402" s="106" t="s">
        <v>311</v>
      </c>
      <c r="B402" s="107" t="s">
        <v>441</v>
      </c>
      <c r="C402" s="109" t="s">
        <v>1224</v>
      </c>
      <c r="D402" s="107" t="s">
        <v>259</v>
      </c>
      <c r="E402" s="108">
        <v>2143201</v>
      </c>
      <c r="F402" s="108">
        <v>2105037</v>
      </c>
      <c r="G402" s="108">
        <v>2105037</v>
      </c>
      <c r="H402" s="97"/>
    </row>
    <row r="403" spans="1:8" ht="101.25" x14ac:dyDescent="0.3">
      <c r="A403" s="106" t="s">
        <v>264</v>
      </c>
      <c r="B403" s="107" t="s">
        <v>441</v>
      </c>
      <c r="C403" s="109" t="s">
        <v>1224</v>
      </c>
      <c r="D403" s="107" t="s">
        <v>265</v>
      </c>
      <c r="E403" s="108">
        <v>2105037</v>
      </c>
      <c r="F403" s="108">
        <v>2105037</v>
      </c>
      <c r="G403" s="108">
        <v>2105037</v>
      </c>
      <c r="H403" s="97"/>
    </row>
    <row r="404" spans="1:8" ht="40.5" x14ac:dyDescent="0.3">
      <c r="A404" s="106" t="s">
        <v>330</v>
      </c>
      <c r="B404" s="107" t="s">
        <v>441</v>
      </c>
      <c r="C404" s="109" t="s">
        <v>1224</v>
      </c>
      <c r="D404" s="107" t="s">
        <v>331</v>
      </c>
      <c r="E404" s="108">
        <v>2105037</v>
      </c>
      <c r="F404" s="108">
        <v>2105037</v>
      </c>
      <c r="G404" s="108">
        <v>2105037</v>
      </c>
      <c r="H404" s="97"/>
    </row>
    <row r="405" spans="1:8" ht="40.5" x14ac:dyDescent="0.3">
      <c r="A405" s="106" t="s">
        <v>274</v>
      </c>
      <c r="B405" s="107" t="s">
        <v>441</v>
      </c>
      <c r="C405" s="109" t="s">
        <v>1224</v>
      </c>
      <c r="D405" s="107" t="s">
        <v>275</v>
      </c>
      <c r="E405" s="108">
        <v>38164</v>
      </c>
      <c r="F405" s="108">
        <v>0</v>
      </c>
      <c r="G405" s="108">
        <v>0</v>
      </c>
      <c r="H405" s="97"/>
    </row>
    <row r="406" spans="1:8" ht="40.5" x14ac:dyDescent="0.3">
      <c r="A406" s="106" t="s">
        <v>276</v>
      </c>
      <c r="B406" s="107" t="s">
        <v>441</v>
      </c>
      <c r="C406" s="109" t="s">
        <v>1224</v>
      </c>
      <c r="D406" s="107" t="s">
        <v>277</v>
      </c>
      <c r="E406" s="108">
        <v>38164</v>
      </c>
      <c r="F406" s="108">
        <v>0</v>
      </c>
      <c r="G406" s="108">
        <v>0</v>
      </c>
      <c r="H406" s="97"/>
    </row>
    <row r="407" spans="1:8" ht="60.75" x14ac:dyDescent="0.3">
      <c r="A407" s="106" t="s">
        <v>448</v>
      </c>
      <c r="B407" s="107" t="s">
        <v>441</v>
      </c>
      <c r="C407" s="109" t="s">
        <v>1225</v>
      </c>
      <c r="D407" s="107" t="s">
        <v>259</v>
      </c>
      <c r="E407" s="108">
        <v>0</v>
      </c>
      <c r="F407" s="108">
        <v>0</v>
      </c>
      <c r="G407" s="108">
        <v>879122</v>
      </c>
      <c r="H407" s="97"/>
    </row>
    <row r="408" spans="1:8" ht="60.75" x14ac:dyDescent="0.3">
      <c r="A408" s="106" t="s">
        <v>307</v>
      </c>
      <c r="B408" s="107" t="s">
        <v>441</v>
      </c>
      <c r="C408" s="109" t="s">
        <v>1225</v>
      </c>
      <c r="D408" s="107" t="s">
        <v>308</v>
      </c>
      <c r="E408" s="108">
        <v>0</v>
      </c>
      <c r="F408" s="108">
        <v>0</v>
      </c>
      <c r="G408" s="108">
        <v>879122</v>
      </c>
      <c r="H408" s="97"/>
    </row>
    <row r="409" spans="1:8" ht="20.25" x14ac:dyDescent="0.3">
      <c r="A409" s="106" t="s">
        <v>309</v>
      </c>
      <c r="B409" s="107" t="s">
        <v>441</v>
      </c>
      <c r="C409" s="109" t="s">
        <v>1225</v>
      </c>
      <c r="D409" s="107" t="s">
        <v>310</v>
      </c>
      <c r="E409" s="108">
        <v>0</v>
      </c>
      <c r="F409" s="108">
        <v>0</v>
      </c>
      <c r="G409" s="108">
        <v>879122</v>
      </c>
      <c r="H409" s="97"/>
    </row>
    <row r="410" spans="1:8" ht="60.75" x14ac:dyDescent="0.3">
      <c r="A410" s="106" t="s">
        <v>417</v>
      </c>
      <c r="B410" s="107" t="s">
        <v>441</v>
      </c>
      <c r="C410" s="109" t="s">
        <v>1203</v>
      </c>
      <c r="D410" s="107" t="s">
        <v>259</v>
      </c>
      <c r="E410" s="108">
        <v>35000</v>
      </c>
      <c r="F410" s="108">
        <v>0</v>
      </c>
      <c r="G410" s="108">
        <v>0</v>
      </c>
      <c r="H410" s="97"/>
    </row>
    <row r="411" spans="1:8" ht="60.75" x14ac:dyDescent="0.3">
      <c r="A411" s="106" t="s">
        <v>307</v>
      </c>
      <c r="B411" s="107" t="s">
        <v>441</v>
      </c>
      <c r="C411" s="109" t="s">
        <v>1203</v>
      </c>
      <c r="D411" s="107" t="s">
        <v>308</v>
      </c>
      <c r="E411" s="108">
        <v>35000</v>
      </c>
      <c r="F411" s="108">
        <v>0</v>
      </c>
      <c r="G411" s="108">
        <v>0</v>
      </c>
      <c r="H411" s="97"/>
    </row>
    <row r="412" spans="1:8" ht="20.25" x14ac:dyDescent="0.3">
      <c r="A412" s="106" t="s">
        <v>309</v>
      </c>
      <c r="B412" s="107" t="s">
        <v>441</v>
      </c>
      <c r="C412" s="109" t="s">
        <v>1203</v>
      </c>
      <c r="D412" s="107" t="s">
        <v>310</v>
      </c>
      <c r="E412" s="108">
        <v>35000</v>
      </c>
      <c r="F412" s="108">
        <v>0</v>
      </c>
      <c r="G412" s="108">
        <v>0</v>
      </c>
      <c r="H412" s="97"/>
    </row>
    <row r="413" spans="1:8" ht="40.5" x14ac:dyDescent="0.3">
      <c r="A413" s="106" t="s">
        <v>1113</v>
      </c>
      <c r="B413" s="107" t="s">
        <v>441</v>
      </c>
      <c r="C413" s="109" t="s">
        <v>1226</v>
      </c>
      <c r="D413" s="107" t="s">
        <v>259</v>
      </c>
      <c r="E413" s="108">
        <v>16479262</v>
      </c>
      <c r="F413" s="108">
        <v>0</v>
      </c>
      <c r="G413" s="108">
        <v>8455118</v>
      </c>
      <c r="H413" s="97"/>
    </row>
    <row r="414" spans="1:8" ht="60.75" x14ac:dyDescent="0.3">
      <c r="A414" s="106" t="s">
        <v>307</v>
      </c>
      <c r="B414" s="107" t="s">
        <v>441</v>
      </c>
      <c r="C414" s="109" t="s">
        <v>1226</v>
      </c>
      <c r="D414" s="107" t="s">
        <v>308</v>
      </c>
      <c r="E414" s="108">
        <v>16479262</v>
      </c>
      <c r="F414" s="108">
        <v>0</v>
      </c>
      <c r="G414" s="108">
        <v>8455118</v>
      </c>
      <c r="H414" s="97"/>
    </row>
    <row r="415" spans="1:8" ht="20.25" x14ac:dyDescent="0.3">
      <c r="A415" s="106" t="s">
        <v>309</v>
      </c>
      <c r="B415" s="107" t="s">
        <v>441</v>
      </c>
      <c r="C415" s="109" t="s">
        <v>1226</v>
      </c>
      <c r="D415" s="107" t="s">
        <v>310</v>
      </c>
      <c r="E415" s="108">
        <v>16479262</v>
      </c>
      <c r="F415" s="108">
        <v>0</v>
      </c>
      <c r="G415" s="108">
        <v>8455118</v>
      </c>
      <c r="H415" s="97"/>
    </row>
    <row r="416" spans="1:8" ht="40.5" x14ac:dyDescent="0.3">
      <c r="A416" s="106" t="s">
        <v>1114</v>
      </c>
      <c r="B416" s="107" t="s">
        <v>441</v>
      </c>
      <c r="C416" s="109" t="s">
        <v>1227</v>
      </c>
      <c r="D416" s="107" t="s">
        <v>259</v>
      </c>
      <c r="E416" s="108">
        <v>0</v>
      </c>
      <c r="F416" s="108">
        <v>1404105.05</v>
      </c>
      <c r="G416" s="108">
        <v>0</v>
      </c>
      <c r="H416" s="97"/>
    </row>
    <row r="417" spans="1:8" ht="60.75" x14ac:dyDescent="0.3">
      <c r="A417" s="106" t="s">
        <v>307</v>
      </c>
      <c r="B417" s="107" t="s">
        <v>441</v>
      </c>
      <c r="C417" s="109" t="s">
        <v>1227</v>
      </c>
      <c r="D417" s="107" t="s">
        <v>308</v>
      </c>
      <c r="E417" s="108">
        <v>0</v>
      </c>
      <c r="F417" s="108">
        <v>1404105.05</v>
      </c>
      <c r="G417" s="108">
        <v>0</v>
      </c>
      <c r="H417" s="97"/>
    </row>
    <row r="418" spans="1:8" ht="20.25" x14ac:dyDescent="0.3">
      <c r="A418" s="106" t="s">
        <v>309</v>
      </c>
      <c r="B418" s="107" t="s">
        <v>441</v>
      </c>
      <c r="C418" s="109" t="s">
        <v>1227</v>
      </c>
      <c r="D418" s="107" t="s">
        <v>310</v>
      </c>
      <c r="E418" s="108">
        <v>0</v>
      </c>
      <c r="F418" s="108">
        <v>1404105.05</v>
      </c>
      <c r="G418" s="108">
        <v>0</v>
      </c>
      <c r="H418" s="97"/>
    </row>
    <row r="419" spans="1:8" ht="20.25" x14ac:dyDescent="0.3">
      <c r="A419" s="106" t="s">
        <v>449</v>
      </c>
      <c r="B419" s="107" t="s">
        <v>441</v>
      </c>
      <c r="C419" s="109" t="s">
        <v>1227</v>
      </c>
      <c r="D419" s="107" t="s">
        <v>259</v>
      </c>
      <c r="E419" s="108">
        <v>161187</v>
      </c>
      <c r="F419" s="108">
        <v>0</v>
      </c>
      <c r="G419" s="108">
        <v>0</v>
      </c>
      <c r="H419" s="97"/>
    </row>
    <row r="420" spans="1:8" ht="60.75" x14ac:dyDescent="0.3">
      <c r="A420" s="106" t="s">
        <v>307</v>
      </c>
      <c r="B420" s="107" t="s">
        <v>441</v>
      </c>
      <c r="C420" s="109" t="s">
        <v>1228</v>
      </c>
      <c r="D420" s="107" t="s">
        <v>308</v>
      </c>
      <c r="E420" s="108">
        <v>161187</v>
      </c>
      <c r="F420" s="108">
        <v>0</v>
      </c>
      <c r="G420" s="108">
        <v>0</v>
      </c>
      <c r="H420" s="97"/>
    </row>
    <row r="421" spans="1:8" ht="20.25" x14ac:dyDescent="0.3">
      <c r="A421" s="106" t="s">
        <v>309</v>
      </c>
      <c r="B421" s="107" t="s">
        <v>441</v>
      </c>
      <c r="C421" s="109" t="s">
        <v>1228</v>
      </c>
      <c r="D421" s="107" t="s">
        <v>310</v>
      </c>
      <c r="E421" s="108">
        <v>161187</v>
      </c>
      <c r="F421" s="108">
        <v>0</v>
      </c>
      <c r="G421" s="108">
        <v>0</v>
      </c>
      <c r="H421" s="97"/>
    </row>
    <row r="422" spans="1:8" ht="40.5" x14ac:dyDescent="0.3">
      <c r="A422" s="106" t="s">
        <v>451</v>
      </c>
      <c r="B422" s="107" t="s">
        <v>452</v>
      </c>
      <c r="C422" s="109" t="s">
        <v>258</v>
      </c>
      <c r="D422" s="107" t="s">
        <v>259</v>
      </c>
      <c r="E422" s="108">
        <v>10101252</v>
      </c>
      <c r="F422" s="108">
        <v>9485812</v>
      </c>
      <c r="G422" s="108">
        <v>9489412</v>
      </c>
      <c r="H422" s="97"/>
    </row>
    <row r="423" spans="1:8" ht="40.5" x14ac:dyDescent="0.3">
      <c r="A423" s="106" t="s">
        <v>272</v>
      </c>
      <c r="B423" s="107" t="s">
        <v>452</v>
      </c>
      <c r="C423" s="109" t="s">
        <v>1229</v>
      </c>
      <c r="D423" s="107" t="s">
        <v>259</v>
      </c>
      <c r="E423" s="108">
        <v>2442738</v>
      </c>
      <c r="F423" s="108">
        <v>2442738</v>
      </c>
      <c r="G423" s="108">
        <v>2442738</v>
      </c>
      <c r="H423" s="97"/>
    </row>
    <row r="424" spans="1:8" ht="101.25" x14ac:dyDescent="0.3">
      <c r="A424" s="106" t="s">
        <v>264</v>
      </c>
      <c r="B424" s="107" t="s">
        <v>452</v>
      </c>
      <c r="C424" s="109" t="s">
        <v>1229</v>
      </c>
      <c r="D424" s="107" t="s">
        <v>265</v>
      </c>
      <c r="E424" s="108">
        <v>2442738</v>
      </c>
      <c r="F424" s="108">
        <v>2442738</v>
      </c>
      <c r="G424" s="108">
        <v>2442738</v>
      </c>
      <c r="H424" s="97"/>
    </row>
    <row r="425" spans="1:8" ht="40.5" x14ac:dyDescent="0.3">
      <c r="A425" s="106" t="s">
        <v>266</v>
      </c>
      <c r="B425" s="107" t="s">
        <v>452</v>
      </c>
      <c r="C425" s="109" t="s">
        <v>1229</v>
      </c>
      <c r="D425" s="107" t="s">
        <v>267</v>
      </c>
      <c r="E425" s="108">
        <v>2442738</v>
      </c>
      <c r="F425" s="108">
        <v>2442738</v>
      </c>
      <c r="G425" s="108">
        <v>2442738</v>
      </c>
      <c r="H425" s="97"/>
    </row>
    <row r="426" spans="1:8" ht="60.75" x14ac:dyDescent="0.3">
      <c r="A426" s="106" t="s">
        <v>311</v>
      </c>
      <c r="B426" s="107" t="s">
        <v>452</v>
      </c>
      <c r="C426" s="109" t="s">
        <v>1230</v>
      </c>
      <c r="D426" s="107" t="s">
        <v>259</v>
      </c>
      <c r="E426" s="108">
        <v>3430594</v>
      </c>
      <c r="F426" s="108">
        <v>3037954</v>
      </c>
      <c r="G426" s="108">
        <v>3037954</v>
      </c>
      <c r="H426" s="97"/>
    </row>
    <row r="427" spans="1:8" ht="101.25" x14ac:dyDescent="0.3">
      <c r="A427" s="106" t="s">
        <v>264</v>
      </c>
      <c r="B427" s="107" t="s">
        <v>452</v>
      </c>
      <c r="C427" s="109" t="s">
        <v>1230</v>
      </c>
      <c r="D427" s="107" t="s">
        <v>265</v>
      </c>
      <c r="E427" s="108">
        <v>3037954</v>
      </c>
      <c r="F427" s="108">
        <v>3037954</v>
      </c>
      <c r="G427" s="108">
        <v>3037954</v>
      </c>
      <c r="H427" s="97"/>
    </row>
    <row r="428" spans="1:8" ht="40.5" x14ac:dyDescent="0.3">
      <c r="A428" s="106" t="s">
        <v>330</v>
      </c>
      <c r="B428" s="107" t="s">
        <v>452</v>
      </c>
      <c r="C428" s="109" t="s">
        <v>1230</v>
      </c>
      <c r="D428" s="107" t="s">
        <v>331</v>
      </c>
      <c r="E428" s="108">
        <v>3037954</v>
      </c>
      <c r="F428" s="108">
        <v>3037954</v>
      </c>
      <c r="G428" s="108">
        <v>3037954</v>
      </c>
      <c r="H428" s="97"/>
    </row>
    <row r="429" spans="1:8" ht="40.5" x14ac:dyDescent="0.3">
      <c r="A429" s="106" t="s">
        <v>274</v>
      </c>
      <c r="B429" s="107" t="s">
        <v>452</v>
      </c>
      <c r="C429" s="109" t="s">
        <v>1230</v>
      </c>
      <c r="D429" s="107" t="s">
        <v>275</v>
      </c>
      <c r="E429" s="108">
        <v>382584</v>
      </c>
      <c r="F429" s="108">
        <v>0</v>
      </c>
      <c r="G429" s="108">
        <v>0</v>
      </c>
      <c r="H429" s="97"/>
    </row>
    <row r="430" spans="1:8" ht="40.5" x14ac:dyDescent="0.3">
      <c r="A430" s="106" t="s">
        <v>276</v>
      </c>
      <c r="B430" s="107" t="s">
        <v>452</v>
      </c>
      <c r="C430" s="109" t="s">
        <v>1230</v>
      </c>
      <c r="D430" s="107" t="s">
        <v>277</v>
      </c>
      <c r="E430" s="108">
        <v>382584</v>
      </c>
      <c r="F430" s="108">
        <v>0</v>
      </c>
      <c r="G430" s="108">
        <v>0</v>
      </c>
      <c r="H430" s="97"/>
    </row>
    <row r="431" spans="1:8" ht="20.25" x14ac:dyDescent="0.3">
      <c r="A431" s="106" t="s">
        <v>281</v>
      </c>
      <c r="B431" s="107" t="s">
        <v>452</v>
      </c>
      <c r="C431" s="109" t="s">
        <v>1230</v>
      </c>
      <c r="D431" s="107" t="s">
        <v>282</v>
      </c>
      <c r="E431" s="108">
        <v>10056</v>
      </c>
      <c r="F431" s="108">
        <v>0</v>
      </c>
      <c r="G431" s="108">
        <v>0</v>
      </c>
      <c r="H431" s="97"/>
    </row>
    <row r="432" spans="1:8" ht="20.25" x14ac:dyDescent="0.3">
      <c r="A432" s="106" t="s">
        <v>283</v>
      </c>
      <c r="B432" s="107" t="s">
        <v>452</v>
      </c>
      <c r="C432" s="109" t="s">
        <v>1230</v>
      </c>
      <c r="D432" s="107" t="s">
        <v>284</v>
      </c>
      <c r="E432" s="108">
        <v>10056</v>
      </c>
      <c r="F432" s="108">
        <v>0</v>
      </c>
      <c r="G432" s="108">
        <v>0</v>
      </c>
      <c r="H432" s="97"/>
    </row>
    <row r="433" spans="1:8" ht="60.75" x14ac:dyDescent="0.3">
      <c r="A433" s="106" t="s">
        <v>311</v>
      </c>
      <c r="B433" s="107" t="s">
        <v>452</v>
      </c>
      <c r="C433" s="109" t="s">
        <v>1231</v>
      </c>
      <c r="D433" s="107" t="s">
        <v>259</v>
      </c>
      <c r="E433" s="108">
        <v>3936320</v>
      </c>
      <c r="F433" s="108">
        <v>3709920</v>
      </c>
      <c r="G433" s="108">
        <v>3709920</v>
      </c>
      <c r="H433" s="97"/>
    </row>
    <row r="434" spans="1:8" ht="101.25" x14ac:dyDescent="0.3">
      <c r="A434" s="106" t="s">
        <v>264</v>
      </c>
      <c r="B434" s="107" t="s">
        <v>452</v>
      </c>
      <c r="C434" s="109" t="s">
        <v>1231</v>
      </c>
      <c r="D434" s="107" t="s">
        <v>265</v>
      </c>
      <c r="E434" s="108">
        <v>3709920</v>
      </c>
      <c r="F434" s="108">
        <v>3709920</v>
      </c>
      <c r="G434" s="108">
        <v>3709920</v>
      </c>
      <c r="H434" s="97"/>
    </row>
    <row r="435" spans="1:8" ht="40.5" x14ac:dyDescent="0.3">
      <c r="A435" s="106" t="s">
        <v>330</v>
      </c>
      <c r="B435" s="107" t="s">
        <v>452</v>
      </c>
      <c r="C435" s="109" t="s">
        <v>1231</v>
      </c>
      <c r="D435" s="107" t="s">
        <v>331</v>
      </c>
      <c r="E435" s="108">
        <v>3709920</v>
      </c>
      <c r="F435" s="108">
        <v>3709920</v>
      </c>
      <c r="G435" s="108">
        <v>3709920</v>
      </c>
      <c r="H435" s="97"/>
    </row>
    <row r="436" spans="1:8" ht="40.5" x14ac:dyDescent="0.3">
      <c r="A436" s="106" t="s">
        <v>274</v>
      </c>
      <c r="B436" s="107" t="s">
        <v>452</v>
      </c>
      <c r="C436" s="109" t="s">
        <v>1231</v>
      </c>
      <c r="D436" s="107" t="s">
        <v>275</v>
      </c>
      <c r="E436" s="108">
        <v>226400</v>
      </c>
      <c r="F436" s="108">
        <v>0</v>
      </c>
      <c r="G436" s="108">
        <v>0</v>
      </c>
      <c r="H436" s="97"/>
    </row>
    <row r="437" spans="1:8" ht="40.5" x14ac:dyDescent="0.3">
      <c r="A437" s="106" t="s">
        <v>276</v>
      </c>
      <c r="B437" s="107" t="s">
        <v>452</v>
      </c>
      <c r="C437" s="109" t="s">
        <v>1231</v>
      </c>
      <c r="D437" s="107" t="s">
        <v>277</v>
      </c>
      <c r="E437" s="108">
        <v>226400</v>
      </c>
      <c r="F437" s="108">
        <v>0</v>
      </c>
      <c r="G437" s="108">
        <v>0</v>
      </c>
      <c r="H437" s="97"/>
    </row>
    <row r="438" spans="1:8" ht="121.5" x14ac:dyDescent="0.3">
      <c r="A438" s="106" t="s">
        <v>453</v>
      </c>
      <c r="B438" s="107" t="s">
        <v>452</v>
      </c>
      <c r="C438" s="109" t="s">
        <v>1232</v>
      </c>
      <c r="D438" s="107" t="s">
        <v>259</v>
      </c>
      <c r="E438" s="108">
        <v>291600</v>
      </c>
      <c r="F438" s="108">
        <v>295200</v>
      </c>
      <c r="G438" s="108">
        <v>298800</v>
      </c>
      <c r="H438" s="97"/>
    </row>
    <row r="439" spans="1:8" ht="40.5" x14ac:dyDescent="0.3">
      <c r="A439" s="106" t="s">
        <v>339</v>
      </c>
      <c r="B439" s="107" t="s">
        <v>452</v>
      </c>
      <c r="C439" s="109" t="s">
        <v>1232</v>
      </c>
      <c r="D439" s="107" t="s">
        <v>340</v>
      </c>
      <c r="E439" s="108">
        <v>118800</v>
      </c>
      <c r="F439" s="108">
        <v>118800</v>
      </c>
      <c r="G439" s="108">
        <v>118800</v>
      </c>
      <c r="H439" s="97"/>
    </row>
    <row r="440" spans="1:8" ht="40.5" x14ac:dyDescent="0.3">
      <c r="A440" s="106" t="s">
        <v>341</v>
      </c>
      <c r="B440" s="107" t="s">
        <v>452</v>
      </c>
      <c r="C440" s="109" t="s">
        <v>1232</v>
      </c>
      <c r="D440" s="107" t="s">
        <v>342</v>
      </c>
      <c r="E440" s="108">
        <v>118800</v>
      </c>
      <c r="F440" s="108">
        <v>118800</v>
      </c>
      <c r="G440" s="108">
        <v>118800</v>
      </c>
      <c r="H440" s="97"/>
    </row>
    <row r="441" spans="1:8" ht="60.75" x14ac:dyDescent="0.3">
      <c r="A441" s="106" t="s">
        <v>307</v>
      </c>
      <c r="B441" s="107" t="s">
        <v>452</v>
      </c>
      <c r="C441" s="109" t="s">
        <v>1232</v>
      </c>
      <c r="D441" s="107" t="s">
        <v>308</v>
      </c>
      <c r="E441" s="108">
        <v>172800</v>
      </c>
      <c r="F441" s="108">
        <v>176400</v>
      </c>
      <c r="G441" s="108">
        <v>180000</v>
      </c>
      <c r="H441" s="97"/>
    </row>
    <row r="442" spans="1:8" ht="20.25" x14ac:dyDescent="0.3">
      <c r="A442" s="106" t="s">
        <v>309</v>
      </c>
      <c r="B442" s="107" t="s">
        <v>452</v>
      </c>
      <c r="C442" s="109" t="s">
        <v>1232</v>
      </c>
      <c r="D442" s="107" t="s">
        <v>310</v>
      </c>
      <c r="E442" s="108">
        <v>172800</v>
      </c>
      <c r="F442" s="108">
        <v>176400</v>
      </c>
      <c r="G442" s="108">
        <v>180000</v>
      </c>
      <c r="H442" s="97"/>
    </row>
    <row r="443" spans="1:8" ht="20.25" x14ac:dyDescent="0.3">
      <c r="A443" s="103" t="s">
        <v>454</v>
      </c>
      <c r="B443" s="104" t="s">
        <v>455</v>
      </c>
      <c r="C443" s="288" t="s">
        <v>258</v>
      </c>
      <c r="D443" s="104" t="s">
        <v>259</v>
      </c>
      <c r="E443" s="105">
        <v>49184857.420000002</v>
      </c>
      <c r="F443" s="105">
        <v>51235959.5</v>
      </c>
      <c r="G443" s="105">
        <v>53724810.5</v>
      </c>
      <c r="H443" s="97"/>
    </row>
    <row r="444" spans="1:8" ht="20.25" x14ac:dyDescent="0.3">
      <c r="A444" s="106" t="s">
        <v>456</v>
      </c>
      <c r="B444" s="107" t="s">
        <v>457</v>
      </c>
      <c r="C444" s="109" t="s">
        <v>258</v>
      </c>
      <c r="D444" s="107" t="s">
        <v>259</v>
      </c>
      <c r="E444" s="108">
        <v>9239472.9199999999</v>
      </c>
      <c r="F444" s="108">
        <v>8987975</v>
      </c>
      <c r="G444" s="108">
        <v>8988026</v>
      </c>
      <c r="H444" s="97"/>
    </row>
    <row r="445" spans="1:8" ht="40.5" x14ac:dyDescent="0.3">
      <c r="A445" s="106" t="s">
        <v>458</v>
      </c>
      <c r="B445" s="107" t="s">
        <v>457</v>
      </c>
      <c r="C445" s="109" t="s">
        <v>1233</v>
      </c>
      <c r="D445" s="107" t="s">
        <v>259</v>
      </c>
      <c r="E445" s="108">
        <v>9239472.9199999999</v>
      </c>
      <c r="F445" s="108">
        <v>8987975</v>
      </c>
      <c r="G445" s="108">
        <v>8988026</v>
      </c>
      <c r="H445" s="97"/>
    </row>
    <row r="446" spans="1:8" ht="40.5" x14ac:dyDescent="0.3">
      <c r="A446" s="106" t="s">
        <v>339</v>
      </c>
      <c r="B446" s="107" t="s">
        <v>457</v>
      </c>
      <c r="C446" s="109" t="s">
        <v>1233</v>
      </c>
      <c r="D446" s="107" t="s">
        <v>340</v>
      </c>
      <c r="E446" s="108">
        <v>9239472.9199999999</v>
      </c>
      <c r="F446" s="108">
        <v>8987975</v>
      </c>
      <c r="G446" s="108">
        <v>8988026</v>
      </c>
      <c r="H446" s="97"/>
    </row>
    <row r="447" spans="1:8" ht="40.5" x14ac:dyDescent="0.3">
      <c r="A447" s="106" t="s">
        <v>459</v>
      </c>
      <c r="B447" s="107" t="s">
        <v>457</v>
      </c>
      <c r="C447" s="109" t="s">
        <v>1233</v>
      </c>
      <c r="D447" s="107" t="s">
        <v>460</v>
      </c>
      <c r="E447" s="108">
        <v>9239472.9199999999</v>
      </c>
      <c r="F447" s="108">
        <v>8987975</v>
      </c>
      <c r="G447" s="108">
        <v>8988026</v>
      </c>
      <c r="H447" s="97"/>
    </row>
    <row r="448" spans="1:8" ht="20.25" x14ac:dyDescent="0.3">
      <c r="A448" s="106" t="s">
        <v>461</v>
      </c>
      <c r="B448" s="107" t="s">
        <v>462</v>
      </c>
      <c r="C448" s="109" t="s">
        <v>258</v>
      </c>
      <c r="D448" s="107" t="s">
        <v>259</v>
      </c>
      <c r="E448" s="108">
        <v>70400</v>
      </c>
      <c r="F448" s="108">
        <v>70400</v>
      </c>
      <c r="G448" s="108">
        <v>70400</v>
      </c>
      <c r="H448" s="97"/>
    </row>
    <row r="449" spans="1:8" ht="60.75" x14ac:dyDescent="0.3">
      <c r="A449" s="106" t="s">
        <v>463</v>
      </c>
      <c r="B449" s="107" t="s">
        <v>462</v>
      </c>
      <c r="C449" s="109" t="s">
        <v>1234</v>
      </c>
      <c r="D449" s="107" t="s">
        <v>259</v>
      </c>
      <c r="E449" s="108">
        <v>70400</v>
      </c>
      <c r="F449" s="108">
        <v>70400</v>
      </c>
      <c r="G449" s="108">
        <v>70400</v>
      </c>
      <c r="H449" s="97"/>
    </row>
    <row r="450" spans="1:8" ht="40.5" x14ac:dyDescent="0.3">
      <c r="A450" s="106" t="s">
        <v>339</v>
      </c>
      <c r="B450" s="107" t="s">
        <v>462</v>
      </c>
      <c r="C450" s="109" t="s">
        <v>1234</v>
      </c>
      <c r="D450" s="107" t="s">
        <v>340</v>
      </c>
      <c r="E450" s="108">
        <v>70400</v>
      </c>
      <c r="F450" s="108">
        <v>70400</v>
      </c>
      <c r="G450" s="108">
        <v>70400</v>
      </c>
      <c r="H450" s="97"/>
    </row>
    <row r="451" spans="1:8" ht="40.5" x14ac:dyDescent="0.3">
      <c r="A451" s="106" t="s">
        <v>459</v>
      </c>
      <c r="B451" s="107" t="s">
        <v>462</v>
      </c>
      <c r="C451" s="109" t="s">
        <v>1234</v>
      </c>
      <c r="D451" s="107" t="s">
        <v>460</v>
      </c>
      <c r="E451" s="108">
        <v>70400</v>
      </c>
      <c r="F451" s="108">
        <v>70400</v>
      </c>
      <c r="G451" s="108">
        <v>70400</v>
      </c>
      <c r="H451" s="97"/>
    </row>
    <row r="452" spans="1:8" ht="20.25" x14ac:dyDescent="0.3">
      <c r="A452" s="106" t="s">
        <v>464</v>
      </c>
      <c r="B452" s="107" t="s">
        <v>465</v>
      </c>
      <c r="C452" s="109" t="s">
        <v>258</v>
      </c>
      <c r="D452" s="107" t="s">
        <v>259</v>
      </c>
      <c r="E452" s="108">
        <v>36695084.5</v>
      </c>
      <c r="F452" s="108">
        <v>38997684.5</v>
      </c>
      <c r="G452" s="108">
        <v>41486484.5</v>
      </c>
      <c r="H452" s="97"/>
    </row>
    <row r="453" spans="1:8" ht="40.5" x14ac:dyDescent="0.3">
      <c r="A453" s="106" t="s">
        <v>466</v>
      </c>
      <c r="B453" s="107" t="s">
        <v>465</v>
      </c>
      <c r="C453" s="109" t="s">
        <v>1235</v>
      </c>
      <c r="D453" s="107" t="s">
        <v>259</v>
      </c>
      <c r="E453" s="108">
        <v>144000</v>
      </c>
      <c r="F453" s="108">
        <v>155000</v>
      </c>
      <c r="G453" s="108">
        <v>155000</v>
      </c>
      <c r="H453" s="97"/>
    </row>
    <row r="454" spans="1:8" ht="40.5" x14ac:dyDescent="0.3">
      <c r="A454" s="106" t="s">
        <v>274</v>
      </c>
      <c r="B454" s="107" t="s">
        <v>465</v>
      </c>
      <c r="C454" s="109" t="s">
        <v>1235</v>
      </c>
      <c r="D454" s="107" t="s">
        <v>275</v>
      </c>
      <c r="E454" s="108">
        <v>144000</v>
      </c>
      <c r="F454" s="108">
        <v>155000</v>
      </c>
      <c r="G454" s="108">
        <v>155000</v>
      </c>
      <c r="H454" s="97"/>
    </row>
    <row r="455" spans="1:8" ht="40.5" x14ac:dyDescent="0.3">
      <c r="A455" s="106" t="s">
        <v>276</v>
      </c>
      <c r="B455" s="107" t="s">
        <v>465</v>
      </c>
      <c r="C455" s="109" t="s">
        <v>1235</v>
      </c>
      <c r="D455" s="107" t="s">
        <v>277</v>
      </c>
      <c r="E455" s="108">
        <v>144000</v>
      </c>
      <c r="F455" s="108">
        <v>155000</v>
      </c>
      <c r="G455" s="108">
        <v>155000</v>
      </c>
      <c r="H455" s="97"/>
    </row>
    <row r="456" spans="1:8" ht="40.5" x14ac:dyDescent="0.3">
      <c r="A456" s="106" t="s">
        <v>466</v>
      </c>
      <c r="B456" s="107" t="s">
        <v>465</v>
      </c>
      <c r="C456" s="109" t="s">
        <v>1236</v>
      </c>
      <c r="D456" s="107" t="s">
        <v>259</v>
      </c>
      <c r="E456" s="108">
        <v>12533700</v>
      </c>
      <c r="F456" s="108">
        <v>14825300</v>
      </c>
      <c r="G456" s="108">
        <v>17314100</v>
      </c>
      <c r="H456" s="97"/>
    </row>
    <row r="457" spans="1:8" ht="40.5" x14ac:dyDescent="0.3">
      <c r="A457" s="106" t="s">
        <v>339</v>
      </c>
      <c r="B457" s="107" t="s">
        <v>465</v>
      </c>
      <c r="C457" s="109" t="s">
        <v>1236</v>
      </c>
      <c r="D457" s="107" t="s">
        <v>340</v>
      </c>
      <c r="E457" s="108">
        <v>12533700</v>
      </c>
      <c r="F457" s="108">
        <v>14825300</v>
      </c>
      <c r="G457" s="108">
        <v>17314100</v>
      </c>
      <c r="H457" s="97"/>
    </row>
    <row r="458" spans="1:8" ht="40.5" x14ac:dyDescent="0.3">
      <c r="A458" s="106" t="s">
        <v>459</v>
      </c>
      <c r="B458" s="107" t="s">
        <v>465</v>
      </c>
      <c r="C458" s="109" t="s">
        <v>1236</v>
      </c>
      <c r="D458" s="107" t="s">
        <v>460</v>
      </c>
      <c r="E458" s="108">
        <v>9198806</v>
      </c>
      <c r="F458" s="108">
        <v>10756839</v>
      </c>
      <c r="G458" s="108">
        <v>12522984</v>
      </c>
      <c r="H458" s="97"/>
    </row>
    <row r="459" spans="1:8" ht="40.5" x14ac:dyDescent="0.3">
      <c r="A459" s="106" t="s">
        <v>341</v>
      </c>
      <c r="B459" s="107" t="s">
        <v>465</v>
      </c>
      <c r="C459" s="109" t="s">
        <v>1236</v>
      </c>
      <c r="D459" s="107" t="s">
        <v>342</v>
      </c>
      <c r="E459" s="108">
        <v>3334894</v>
      </c>
      <c r="F459" s="108">
        <v>4068461</v>
      </c>
      <c r="G459" s="108">
        <v>4791116</v>
      </c>
      <c r="H459" s="97"/>
    </row>
    <row r="460" spans="1:8" ht="40.5" x14ac:dyDescent="0.3">
      <c r="A460" s="106" t="s">
        <v>467</v>
      </c>
      <c r="B460" s="107" t="s">
        <v>465</v>
      </c>
      <c r="C460" s="109" t="s">
        <v>1237</v>
      </c>
      <c r="D460" s="107" t="s">
        <v>259</v>
      </c>
      <c r="E460" s="108">
        <v>1125463.5</v>
      </c>
      <c r="F460" s="108">
        <v>1125463.5</v>
      </c>
      <c r="G460" s="108">
        <v>1125463.5</v>
      </c>
      <c r="H460" s="97"/>
    </row>
    <row r="461" spans="1:8" ht="40.5" x14ac:dyDescent="0.3">
      <c r="A461" s="106" t="s">
        <v>339</v>
      </c>
      <c r="B461" s="107" t="s">
        <v>465</v>
      </c>
      <c r="C461" s="109" t="s">
        <v>1237</v>
      </c>
      <c r="D461" s="107" t="s">
        <v>340</v>
      </c>
      <c r="E461" s="108">
        <v>1125463.5</v>
      </c>
      <c r="F461" s="108">
        <v>1125463.5</v>
      </c>
      <c r="G461" s="108">
        <v>1125463.5</v>
      </c>
      <c r="H461" s="97"/>
    </row>
    <row r="462" spans="1:8" ht="40.5" x14ac:dyDescent="0.3">
      <c r="A462" s="106" t="s">
        <v>341</v>
      </c>
      <c r="B462" s="107" t="s">
        <v>465</v>
      </c>
      <c r="C462" s="109" t="s">
        <v>1237</v>
      </c>
      <c r="D462" s="107" t="s">
        <v>342</v>
      </c>
      <c r="E462" s="108">
        <v>1125463.5</v>
      </c>
      <c r="F462" s="108">
        <v>1125463.5</v>
      </c>
      <c r="G462" s="108">
        <v>1125463.5</v>
      </c>
      <c r="H462" s="97"/>
    </row>
    <row r="463" spans="1:8" ht="81" x14ac:dyDescent="0.3">
      <c r="A463" s="106" t="s">
        <v>468</v>
      </c>
      <c r="B463" s="107" t="s">
        <v>465</v>
      </c>
      <c r="C463" s="109" t="s">
        <v>1238</v>
      </c>
      <c r="D463" s="107" t="s">
        <v>259</v>
      </c>
      <c r="E463" s="108">
        <v>16924050</v>
      </c>
      <c r="F463" s="108">
        <v>16924050</v>
      </c>
      <c r="G463" s="108">
        <v>16924050</v>
      </c>
      <c r="H463" s="97"/>
    </row>
    <row r="464" spans="1:8" ht="40.5" x14ac:dyDescent="0.3">
      <c r="A464" s="106" t="s">
        <v>354</v>
      </c>
      <c r="B464" s="107" t="s">
        <v>465</v>
      </c>
      <c r="C464" s="109" t="s">
        <v>1238</v>
      </c>
      <c r="D464" s="107" t="s">
        <v>355</v>
      </c>
      <c r="E464" s="108">
        <v>16924050</v>
      </c>
      <c r="F464" s="108">
        <v>16924050</v>
      </c>
      <c r="G464" s="108">
        <v>16924050</v>
      </c>
      <c r="H464" s="97"/>
    </row>
    <row r="465" spans="1:8" ht="20.25" x14ac:dyDescent="0.3">
      <c r="A465" s="106" t="s">
        <v>356</v>
      </c>
      <c r="B465" s="107" t="s">
        <v>465</v>
      </c>
      <c r="C465" s="109" t="s">
        <v>1238</v>
      </c>
      <c r="D465" s="107" t="s">
        <v>357</v>
      </c>
      <c r="E465" s="108">
        <v>16924050</v>
      </c>
      <c r="F465" s="108">
        <v>16924050</v>
      </c>
      <c r="G465" s="108">
        <v>16924050</v>
      </c>
      <c r="H465" s="97"/>
    </row>
    <row r="466" spans="1:8" ht="81" x14ac:dyDescent="0.3">
      <c r="A466" s="106" t="s">
        <v>469</v>
      </c>
      <c r="B466" s="107" t="s">
        <v>465</v>
      </c>
      <c r="C466" s="109" t="s">
        <v>1239</v>
      </c>
      <c r="D466" s="107" t="s">
        <v>259</v>
      </c>
      <c r="E466" s="108">
        <v>5967871</v>
      </c>
      <c r="F466" s="108">
        <v>5967871</v>
      </c>
      <c r="G466" s="108">
        <v>5967871</v>
      </c>
      <c r="H466" s="97"/>
    </row>
    <row r="467" spans="1:8" ht="40.5" x14ac:dyDescent="0.3">
      <c r="A467" s="106" t="s">
        <v>339</v>
      </c>
      <c r="B467" s="107" t="s">
        <v>465</v>
      </c>
      <c r="C467" s="109" t="s">
        <v>1239</v>
      </c>
      <c r="D467" s="107" t="s">
        <v>340</v>
      </c>
      <c r="E467" s="108">
        <v>5967871</v>
      </c>
      <c r="F467" s="108">
        <v>5967871</v>
      </c>
      <c r="G467" s="108">
        <v>5967871</v>
      </c>
      <c r="H467" s="97"/>
    </row>
    <row r="468" spans="1:8" ht="40.5" x14ac:dyDescent="0.3">
      <c r="A468" s="106" t="s">
        <v>341</v>
      </c>
      <c r="B468" s="107" t="s">
        <v>465</v>
      </c>
      <c r="C468" s="109" t="s">
        <v>1239</v>
      </c>
      <c r="D468" s="107" t="s">
        <v>342</v>
      </c>
      <c r="E468" s="108">
        <v>5967871</v>
      </c>
      <c r="F468" s="108">
        <v>5967871</v>
      </c>
      <c r="G468" s="108">
        <v>5967871</v>
      </c>
      <c r="H468" s="97"/>
    </row>
    <row r="469" spans="1:8" ht="20.25" x14ac:dyDescent="0.3">
      <c r="A469" s="106" t="s">
        <v>470</v>
      </c>
      <c r="B469" s="107" t="s">
        <v>471</v>
      </c>
      <c r="C469" s="109" t="s">
        <v>258</v>
      </c>
      <c r="D469" s="107" t="s">
        <v>259</v>
      </c>
      <c r="E469" s="108">
        <v>3179900</v>
      </c>
      <c r="F469" s="108">
        <v>3179900</v>
      </c>
      <c r="G469" s="108">
        <v>3179900</v>
      </c>
      <c r="H469" s="97"/>
    </row>
    <row r="470" spans="1:8" ht="40.5" x14ac:dyDescent="0.3">
      <c r="A470" s="106" t="s">
        <v>466</v>
      </c>
      <c r="B470" s="107" t="s">
        <v>471</v>
      </c>
      <c r="C470" s="109" t="s">
        <v>1240</v>
      </c>
      <c r="D470" s="107" t="s">
        <v>259</v>
      </c>
      <c r="E470" s="108">
        <v>2610900</v>
      </c>
      <c r="F470" s="108">
        <v>2610900</v>
      </c>
      <c r="G470" s="108">
        <v>2610900</v>
      </c>
      <c r="H470" s="97"/>
    </row>
    <row r="471" spans="1:8" ht="101.25" x14ac:dyDescent="0.3">
      <c r="A471" s="106" t="s">
        <v>264</v>
      </c>
      <c r="B471" s="107" t="s">
        <v>471</v>
      </c>
      <c r="C471" s="109" t="s">
        <v>1240</v>
      </c>
      <c r="D471" s="107" t="s">
        <v>265</v>
      </c>
      <c r="E471" s="108">
        <v>2431020</v>
      </c>
      <c r="F471" s="108">
        <v>2431020</v>
      </c>
      <c r="G471" s="108">
        <v>2431020</v>
      </c>
      <c r="H471" s="97"/>
    </row>
    <row r="472" spans="1:8" ht="40.5" x14ac:dyDescent="0.3">
      <c r="A472" s="106" t="s">
        <v>266</v>
      </c>
      <c r="B472" s="107" t="s">
        <v>471</v>
      </c>
      <c r="C472" s="109" t="s">
        <v>1240</v>
      </c>
      <c r="D472" s="107" t="s">
        <v>267</v>
      </c>
      <c r="E472" s="108">
        <v>2431020</v>
      </c>
      <c r="F472" s="108">
        <v>2431020</v>
      </c>
      <c r="G472" s="108">
        <v>2431020</v>
      </c>
      <c r="H472" s="97"/>
    </row>
    <row r="473" spans="1:8" ht="40.5" x14ac:dyDescent="0.3">
      <c r="A473" s="106" t="s">
        <v>274</v>
      </c>
      <c r="B473" s="107" t="s">
        <v>471</v>
      </c>
      <c r="C473" s="109" t="s">
        <v>1240</v>
      </c>
      <c r="D473" s="107" t="s">
        <v>275</v>
      </c>
      <c r="E473" s="108">
        <v>179880</v>
      </c>
      <c r="F473" s="108">
        <v>179880</v>
      </c>
      <c r="G473" s="108">
        <v>179880</v>
      </c>
      <c r="H473" s="97"/>
    </row>
    <row r="474" spans="1:8" ht="40.5" x14ac:dyDescent="0.3">
      <c r="A474" s="106" t="s">
        <v>276</v>
      </c>
      <c r="B474" s="107" t="s">
        <v>471</v>
      </c>
      <c r="C474" s="109" t="s">
        <v>1240</v>
      </c>
      <c r="D474" s="107" t="s">
        <v>277</v>
      </c>
      <c r="E474" s="108">
        <v>179880</v>
      </c>
      <c r="F474" s="108">
        <v>179880</v>
      </c>
      <c r="G474" s="108">
        <v>179880</v>
      </c>
      <c r="H474" s="97"/>
    </row>
    <row r="475" spans="1:8" ht="40.5" x14ac:dyDescent="0.3">
      <c r="A475" s="106" t="s">
        <v>472</v>
      </c>
      <c r="B475" s="107" t="s">
        <v>471</v>
      </c>
      <c r="C475" s="109" t="s">
        <v>1241</v>
      </c>
      <c r="D475" s="107" t="s">
        <v>259</v>
      </c>
      <c r="E475" s="108">
        <v>546000</v>
      </c>
      <c r="F475" s="108">
        <v>546000</v>
      </c>
      <c r="G475" s="108">
        <v>546000</v>
      </c>
      <c r="H475" s="97"/>
    </row>
    <row r="476" spans="1:8" ht="40.5" x14ac:dyDescent="0.3">
      <c r="A476" s="106" t="s">
        <v>339</v>
      </c>
      <c r="B476" s="107" t="s">
        <v>471</v>
      </c>
      <c r="C476" s="109" t="s">
        <v>1241</v>
      </c>
      <c r="D476" s="107" t="s">
        <v>340</v>
      </c>
      <c r="E476" s="108">
        <v>546000</v>
      </c>
      <c r="F476" s="108">
        <v>546000</v>
      </c>
      <c r="G476" s="108">
        <v>546000</v>
      </c>
      <c r="H476" s="97"/>
    </row>
    <row r="477" spans="1:8" ht="20.25" x14ac:dyDescent="0.3">
      <c r="A477" s="106" t="s">
        <v>473</v>
      </c>
      <c r="B477" s="107" t="s">
        <v>471</v>
      </c>
      <c r="C477" s="109" t="s">
        <v>1241</v>
      </c>
      <c r="D477" s="107" t="s">
        <v>474</v>
      </c>
      <c r="E477" s="108">
        <v>546000</v>
      </c>
      <c r="F477" s="108">
        <v>546000</v>
      </c>
      <c r="G477" s="108">
        <v>546000</v>
      </c>
      <c r="H477" s="97"/>
    </row>
    <row r="478" spans="1:8" ht="40.5" x14ac:dyDescent="0.3">
      <c r="A478" s="106" t="s">
        <v>475</v>
      </c>
      <c r="B478" s="107" t="s">
        <v>471</v>
      </c>
      <c r="C478" s="109" t="s">
        <v>1242</v>
      </c>
      <c r="D478" s="107" t="s">
        <v>259</v>
      </c>
      <c r="E478" s="108">
        <v>23000</v>
      </c>
      <c r="F478" s="108">
        <v>23000</v>
      </c>
      <c r="G478" s="108">
        <v>23000</v>
      </c>
      <c r="H478" s="97"/>
    </row>
    <row r="479" spans="1:8" ht="40.5" x14ac:dyDescent="0.3">
      <c r="A479" s="106" t="s">
        <v>274</v>
      </c>
      <c r="B479" s="107" t="s">
        <v>471</v>
      </c>
      <c r="C479" s="109" t="s">
        <v>1242</v>
      </c>
      <c r="D479" s="107" t="s">
        <v>275</v>
      </c>
      <c r="E479" s="108">
        <v>23000</v>
      </c>
      <c r="F479" s="108">
        <v>23000</v>
      </c>
      <c r="G479" s="108">
        <v>23000</v>
      </c>
      <c r="H479" s="97"/>
    </row>
    <row r="480" spans="1:8" ht="40.5" x14ac:dyDescent="0.3">
      <c r="A480" s="106" t="s">
        <v>276</v>
      </c>
      <c r="B480" s="107" t="s">
        <v>471</v>
      </c>
      <c r="C480" s="109" t="s">
        <v>1242</v>
      </c>
      <c r="D480" s="107" t="s">
        <v>277</v>
      </c>
      <c r="E480" s="108">
        <v>23000</v>
      </c>
      <c r="F480" s="108">
        <v>23000</v>
      </c>
      <c r="G480" s="108">
        <v>23000</v>
      </c>
      <c r="H480" s="97"/>
    </row>
    <row r="481" spans="1:8" ht="20.25" x14ac:dyDescent="0.3">
      <c r="A481" s="103" t="s">
        <v>476</v>
      </c>
      <c r="B481" s="104" t="s">
        <v>477</v>
      </c>
      <c r="C481" s="288" t="s">
        <v>258</v>
      </c>
      <c r="D481" s="104" t="s">
        <v>259</v>
      </c>
      <c r="E481" s="105">
        <v>32583941</v>
      </c>
      <c r="F481" s="105">
        <v>24718214</v>
      </c>
      <c r="G481" s="105">
        <v>25351179</v>
      </c>
      <c r="H481" s="97"/>
    </row>
    <row r="482" spans="1:8" ht="20.25" x14ac:dyDescent="0.3">
      <c r="A482" s="106" t="s">
        <v>478</v>
      </c>
      <c r="B482" s="107" t="s">
        <v>479</v>
      </c>
      <c r="C482" s="109" t="s">
        <v>258</v>
      </c>
      <c r="D482" s="107" t="s">
        <v>259</v>
      </c>
      <c r="E482" s="108">
        <v>32583941</v>
      </c>
      <c r="F482" s="108">
        <v>24718214</v>
      </c>
      <c r="G482" s="108">
        <v>25351179</v>
      </c>
      <c r="H482" s="97"/>
    </row>
    <row r="483" spans="1:8" ht="40.5" x14ac:dyDescent="0.3">
      <c r="A483" s="106" t="s">
        <v>480</v>
      </c>
      <c r="B483" s="107" t="s">
        <v>479</v>
      </c>
      <c r="C483" s="109" t="s">
        <v>1243</v>
      </c>
      <c r="D483" s="107" t="s">
        <v>259</v>
      </c>
      <c r="E483" s="108">
        <v>13665866</v>
      </c>
      <c r="F483" s="108">
        <v>8775496</v>
      </c>
      <c r="G483" s="108">
        <v>8775496</v>
      </c>
      <c r="H483" s="97"/>
    </row>
    <row r="484" spans="1:8" ht="60.75" x14ac:dyDescent="0.3">
      <c r="A484" s="106" t="s">
        <v>307</v>
      </c>
      <c r="B484" s="107" t="s">
        <v>479</v>
      </c>
      <c r="C484" s="109" t="s">
        <v>1243</v>
      </c>
      <c r="D484" s="107" t="s">
        <v>308</v>
      </c>
      <c r="E484" s="108">
        <v>13665866</v>
      </c>
      <c r="F484" s="108">
        <v>8775496</v>
      </c>
      <c r="G484" s="108">
        <v>8775496</v>
      </c>
      <c r="H484" s="97"/>
    </row>
    <row r="485" spans="1:8" ht="20.25" x14ac:dyDescent="0.3">
      <c r="A485" s="106" t="s">
        <v>309</v>
      </c>
      <c r="B485" s="107" t="s">
        <v>479</v>
      </c>
      <c r="C485" s="109" t="s">
        <v>1243</v>
      </c>
      <c r="D485" s="107" t="s">
        <v>310</v>
      </c>
      <c r="E485" s="108">
        <v>13665866</v>
      </c>
      <c r="F485" s="108">
        <v>8775496</v>
      </c>
      <c r="G485" s="108">
        <v>8775496</v>
      </c>
      <c r="H485" s="97"/>
    </row>
    <row r="486" spans="1:8" ht="101.25" x14ac:dyDescent="0.3">
      <c r="A486" s="106" t="s">
        <v>1115</v>
      </c>
      <c r="B486" s="107" t="s">
        <v>479</v>
      </c>
      <c r="C486" s="109" t="s">
        <v>1244</v>
      </c>
      <c r="D486" s="107" t="s">
        <v>259</v>
      </c>
      <c r="E486" s="108">
        <v>36504</v>
      </c>
      <c r="F486" s="108">
        <v>0</v>
      </c>
      <c r="G486" s="108">
        <v>0</v>
      </c>
      <c r="H486" s="97"/>
    </row>
    <row r="487" spans="1:8" ht="60.75" x14ac:dyDescent="0.3">
      <c r="A487" s="106" t="s">
        <v>307</v>
      </c>
      <c r="B487" s="107" t="s">
        <v>479</v>
      </c>
      <c r="C487" s="109" t="s">
        <v>1244</v>
      </c>
      <c r="D487" s="107" t="s">
        <v>308</v>
      </c>
      <c r="E487" s="108">
        <v>36504</v>
      </c>
      <c r="F487" s="108">
        <v>0</v>
      </c>
      <c r="G487" s="108">
        <v>0</v>
      </c>
      <c r="H487" s="97"/>
    </row>
    <row r="488" spans="1:8" ht="20.25" x14ac:dyDescent="0.3">
      <c r="A488" s="106" t="s">
        <v>309</v>
      </c>
      <c r="B488" s="107" t="s">
        <v>479</v>
      </c>
      <c r="C488" s="109" t="s">
        <v>1244</v>
      </c>
      <c r="D488" s="107" t="s">
        <v>310</v>
      </c>
      <c r="E488" s="108">
        <v>36504</v>
      </c>
      <c r="F488" s="108">
        <v>0</v>
      </c>
      <c r="G488" s="108">
        <v>0</v>
      </c>
      <c r="H488" s="97"/>
    </row>
    <row r="489" spans="1:8" ht="20.25" x14ac:dyDescent="0.3">
      <c r="A489" s="106" t="s">
        <v>481</v>
      </c>
      <c r="B489" s="107" t="s">
        <v>479</v>
      </c>
      <c r="C489" s="109" t="s">
        <v>1245</v>
      </c>
      <c r="D489" s="107" t="s">
        <v>259</v>
      </c>
      <c r="E489" s="108">
        <v>16717696</v>
      </c>
      <c r="F489" s="108">
        <v>14376218</v>
      </c>
      <c r="G489" s="108">
        <v>15009183</v>
      </c>
      <c r="H489" s="97"/>
    </row>
    <row r="490" spans="1:8" ht="60.75" x14ac:dyDescent="0.3">
      <c r="A490" s="106" t="s">
        <v>307</v>
      </c>
      <c r="B490" s="107" t="s">
        <v>479</v>
      </c>
      <c r="C490" s="109" t="s">
        <v>1245</v>
      </c>
      <c r="D490" s="107" t="s">
        <v>308</v>
      </c>
      <c r="E490" s="108">
        <v>16717696</v>
      </c>
      <c r="F490" s="108">
        <v>14376218</v>
      </c>
      <c r="G490" s="108">
        <v>15009183</v>
      </c>
      <c r="H490" s="97"/>
    </row>
    <row r="491" spans="1:8" ht="20.25" x14ac:dyDescent="0.3">
      <c r="A491" s="106" t="s">
        <v>309</v>
      </c>
      <c r="B491" s="107" t="s">
        <v>479</v>
      </c>
      <c r="C491" s="109" t="s">
        <v>1245</v>
      </c>
      <c r="D491" s="107" t="s">
        <v>310</v>
      </c>
      <c r="E491" s="108">
        <v>7596569</v>
      </c>
      <c r="F491" s="108">
        <v>6059921</v>
      </c>
      <c r="G491" s="108">
        <v>6692886</v>
      </c>
      <c r="H491" s="97"/>
    </row>
    <row r="492" spans="1:8" ht="20.25" x14ac:dyDescent="0.3">
      <c r="A492" s="106" t="s">
        <v>405</v>
      </c>
      <c r="B492" s="107" t="s">
        <v>479</v>
      </c>
      <c r="C492" s="109" t="s">
        <v>1245</v>
      </c>
      <c r="D492" s="107" t="s">
        <v>406</v>
      </c>
      <c r="E492" s="108">
        <v>9121127</v>
      </c>
      <c r="F492" s="108">
        <v>8316297</v>
      </c>
      <c r="G492" s="108">
        <v>8316297</v>
      </c>
      <c r="H492" s="97"/>
    </row>
    <row r="493" spans="1:8" ht="40.5" x14ac:dyDescent="0.3">
      <c r="A493" s="106" t="s">
        <v>482</v>
      </c>
      <c r="B493" s="107" t="s">
        <v>479</v>
      </c>
      <c r="C493" s="109" t="s">
        <v>1246</v>
      </c>
      <c r="D493" s="107" t="s">
        <v>259</v>
      </c>
      <c r="E493" s="108">
        <v>557275</v>
      </c>
      <c r="F493" s="108">
        <v>0</v>
      </c>
      <c r="G493" s="108">
        <v>0</v>
      </c>
      <c r="H493" s="97"/>
    </row>
    <row r="494" spans="1:8" ht="40.5" x14ac:dyDescent="0.3">
      <c r="A494" s="106" t="s">
        <v>274</v>
      </c>
      <c r="B494" s="107" t="s">
        <v>479</v>
      </c>
      <c r="C494" s="109" t="s">
        <v>1246</v>
      </c>
      <c r="D494" s="107" t="s">
        <v>275</v>
      </c>
      <c r="E494" s="108">
        <v>407375</v>
      </c>
      <c r="F494" s="108">
        <v>0</v>
      </c>
      <c r="G494" s="108">
        <v>0</v>
      </c>
      <c r="H494" s="97"/>
    </row>
    <row r="495" spans="1:8" ht="40.5" x14ac:dyDescent="0.3">
      <c r="A495" s="106" t="s">
        <v>276</v>
      </c>
      <c r="B495" s="107" t="s">
        <v>479</v>
      </c>
      <c r="C495" s="109" t="s">
        <v>1246</v>
      </c>
      <c r="D495" s="107" t="s">
        <v>277</v>
      </c>
      <c r="E495" s="108">
        <v>407375</v>
      </c>
      <c r="F495" s="108">
        <v>0</v>
      </c>
      <c r="G495" s="108">
        <v>0</v>
      </c>
      <c r="H495" s="97"/>
    </row>
    <row r="496" spans="1:8" ht="60.75" x14ac:dyDescent="0.3">
      <c r="A496" s="106" t="s">
        <v>307</v>
      </c>
      <c r="B496" s="107" t="s">
        <v>479</v>
      </c>
      <c r="C496" s="109" t="s">
        <v>1246</v>
      </c>
      <c r="D496" s="107" t="s">
        <v>308</v>
      </c>
      <c r="E496" s="108">
        <v>149900</v>
      </c>
      <c r="F496" s="108">
        <v>0</v>
      </c>
      <c r="G496" s="108">
        <v>0</v>
      </c>
      <c r="H496" s="97"/>
    </row>
    <row r="497" spans="1:8" ht="20.25" x14ac:dyDescent="0.3">
      <c r="A497" s="106" t="s">
        <v>309</v>
      </c>
      <c r="B497" s="107" t="s">
        <v>479</v>
      </c>
      <c r="C497" s="109" t="s">
        <v>1246</v>
      </c>
      <c r="D497" s="107" t="s">
        <v>310</v>
      </c>
      <c r="E497" s="108">
        <v>149900</v>
      </c>
      <c r="F497" s="108">
        <v>0</v>
      </c>
      <c r="G497" s="108">
        <v>0</v>
      </c>
      <c r="H497" s="97"/>
    </row>
    <row r="498" spans="1:8" ht="60.75" x14ac:dyDescent="0.3">
      <c r="A498" s="106" t="s">
        <v>311</v>
      </c>
      <c r="B498" s="107" t="s">
        <v>479</v>
      </c>
      <c r="C498" s="109" t="s">
        <v>1247</v>
      </c>
      <c r="D498" s="107" t="s">
        <v>259</v>
      </c>
      <c r="E498" s="108">
        <v>1576600</v>
      </c>
      <c r="F498" s="108">
        <v>1566500</v>
      </c>
      <c r="G498" s="108">
        <v>1566500</v>
      </c>
      <c r="H498" s="97"/>
    </row>
    <row r="499" spans="1:8" ht="101.25" x14ac:dyDescent="0.3">
      <c r="A499" s="106" t="s">
        <v>264</v>
      </c>
      <c r="B499" s="107" t="s">
        <v>479</v>
      </c>
      <c r="C499" s="109" t="s">
        <v>1247</v>
      </c>
      <c r="D499" s="107" t="s">
        <v>265</v>
      </c>
      <c r="E499" s="108">
        <v>1566500</v>
      </c>
      <c r="F499" s="108">
        <v>1566500</v>
      </c>
      <c r="G499" s="108">
        <v>1566500</v>
      </c>
      <c r="H499" s="97"/>
    </row>
    <row r="500" spans="1:8" ht="40.5" x14ac:dyDescent="0.3">
      <c r="A500" s="106" t="s">
        <v>330</v>
      </c>
      <c r="B500" s="107" t="s">
        <v>479</v>
      </c>
      <c r="C500" s="109" t="s">
        <v>1247</v>
      </c>
      <c r="D500" s="107" t="s">
        <v>331</v>
      </c>
      <c r="E500" s="108">
        <v>1566500</v>
      </c>
      <c r="F500" s="108">
        <v>1566500</v>
      </c>
      <c r="G500" s="108">
        <v>1566500</v>
      </c>
      <c r="H500" s="97"/>
    </row>
    <row r="501" spans="1:8" ht="40.5" x14ac:dyDescent="0.3">
      <c r="A501" s="106" t="s">
        <v>274</v>
      </c>
      <c r="B501" s="107" t="s">
        <v>479</v>
      </c>
      <c r="C501" s="109" t="s">
        <v>1247</v>
      </c>
      <c r="D501" s="107" t="s">
        <v>275</v>
      </c>
      <c r="E501" s="108">
        <v>10100</v>
      </c>
      <c r="F501" s="108">
        <v>0</v>
      </c>
      <c r="G501" s="108">
        <v>0</v>
      </c>
      <c r="H501" s="97"/>
    </row>
    <row r="502" spans="1:8" ht="40.5" x14ac:dyDescent="0.3">
      <c r="A502" s="106" t="s">
        <v>276</v>
      </c>
      <c r="B502" s="107" t="s">
        <v>479</v>
      </c>
      <c r="C502" s="109" t="s">
        <v>1247</v>
      </c>
      <c r="D502" s="107" t="s">
        <v>277</v>
      </c>
      <c r="E502" s="108">
        <v>10100</v>
      </c>
      <c r="F502" s="108">
        <v>0</v>
      </c>
      <c r="G502" s="108">
        <v>0</v>
      </c>
      <c r="H502" s="97"/>
    </row>
    <row r="503" spans="1:8" ht="32.25" customHeight="1" x14ac:dyDescent="0.3">
      <c r="A503" s="106" t="s">
        <v>417</v>
      </c>
      <c r="B503" s="107" t="s">
        <v>479</v>
      </c>
      <c r="C503" s="109" t="s">
        <v>1203</v>
      </c>
      <c r="D503" s="107" t="s">
        <v>259</v>
      </c>
      <c r="E503" s="108">
        <v>30000</v>
      </c>
      <c r="F503" s="108">
        <v>0</v>
      </c>
      <c r="G503" s="108">
        <v>0</v>
      </c>
      <c r="H503" s="97"/>
    </row>
    <row r="504" spans="1:8" ht="63.75" customHeight="1" x14ac:dyDescent="0.3">
      <c r="A504" s="113" t="s">
        <v>307</v>
      </c>
      <c r="B504" s="114" t="s">
        <v>479</v>
      </c>
      <c r="C504" s="289" t="s">
        <v>422</v>
      </c>
      <c r="D504" s="114" t="s">
        <v>308</v>
      </c>
      <c r="E504" s="115">
        <v>30000</v>
      </c>
      <c r="F504" s="115">
        <v>0</v>
      </c>
      <c r="G504" s="115">
        <v>0</v>
      </c>
      <c r="H504" s="97"/>
    </row>
    <row r="505" spans="1:8" ht="20.25" x14ac:dyDescent="0.3">
      <c r="A505" s="113" t="s">
        <v>309</v>
      </c>
      <c r="B505" s="114" t="s">
        <v>479</v>
      </c>
      <c r="C505" s="289" t="s">
        <v>422</v>
      </c>
      <c r="D505" s="114" t="s">
        <v>310</v>
      </c>
      <c r="E505" s="115">
        <v>20000</v>
      </c>
      <c r="F505" s="115">
        <v>0</v>
      </c>
      <c r="G505" s="115">
        <v>0</v>
      </c>
      <c r="H505" s="97"/>
    </row>
    <row r="506" spans="1:8" ht="20.25" x14ac:dyDescent="0.3">
      <c r="A506" s="113" t="s">
        <v>405</v>
      </c>
      <c r="B506" s="114" t="s">
        <v>479</v>
      </c>
      <c r="C506" s="289" t="s">
        <v>422</v>
      </c>
      <c r="D506" s="114" t="s">
        <v>406</v>
      </c>
      <c r="E506" s="115">
        <v>10000</v>
      </c>
      <c r="F506" s="115">
        <v>0</v>
      </c>
      <c r="G506" s="115">
        <v>0</v>
      </c>
      <c r="H506" s="97"/>
    </row>
    <row r="507" spans="1:8" ht="40.5" x14ac:dyDescent="0.3">
      <c r="A507" s="110" t="s">
        <v>483</v>
      </c>
      <c r="B507" s="111" t="s">
        <v>484</v>
      </c>
      <c r="C507" s="290" t="s">
        <v>258</v>
      </c>
      <c r="D507" s="111" t="s">
        <v>259</v>
      </c>
      <c r="E507" s="112">
        <v>6882785.21</v>
      </c>
      <c r="F507" s="112">
        <v>9175000</v>
      </c>
      <c r="G507" s="112">
        <v>5775000</v>
      </c>
      <c r="H507" s="97"/>
    </row>
    <row r="508" spans="1:8" ht="40.5" x14ac:dyDescent="0.3">
      <c r="A508" s="113" t="s">
        <v>485</v>
      </c>
      <c r="B508" s="114" t="s">
        <v>486</v>
      </c>
      <c r="C508" s="289" t="s">
        <v>258</v>
      </c>
      <c r="D508" s="114" t="s">
        <v>259</v>
      </c>
      <c r="E508" s="115">
        <v>6882785.21</v>
      </c>
      <c r="F508" s="115">
        <v>9175000</v>
      </c>
      <c r="G508" s="115">
        <v>5775000</v>
      </c>
      <c r="H508" s="97"/>
    </row>
    <row r="509" spans="1:8" ht="20.25" x14ac:dyDescent="0.3">
      <c r="A509" s="113" t="s">
        <v>487</v>
      </c>
      <c r="B509" s="114" t="s">
        <v>486</v>
      </c>
      <c r="C509" s="289" t="s">
        <v>1248</v>
      </c>
      <c r="D509" s="114" t="s">
        <v>259</v>
      </c>
      <c r="E509" s="115">
        <v>6882785.21</v>
      </c>
      <c r="F509" s="115">
        <v>9175000</v>
      </c>
      <c r="G509" s="115">
        <v>5775000</v>
      </c>
      <c r="H509" s="97"/>
    </row>
    <row r="510" spans="1:8" ht="40.5" x14ac:dyDescent="0.3">
      <c r="A510" s="113" t="s">
        <v>488</v>
      </c>
      <c r="B510" s="114" t="s">
        <v>486</v>
      </c>
      <c r="C510" s="289" t="s">
        <v>1248</v>
      </c>
      <c r="D510" s="114" t="s">
        <v>489</v>
      </c>
      <c r="E510" s="115">
        <v>6882785.21</v>
      </c>
      <c r="F510" s="115">
        <v>9175000</v>
      </c>
      <c r="G510" s="115">
        <v>5775000</v>
      </c>
      <c r="H510" s="97"/>
    </row>
    <row r="511" spans="1:8" ht="20.25" x14ac:dyDescent="0.3">
      <c r="A511" s="113" t="s">
        <v>490</v>
      </c>
      <c r="B511" s="114" t="s">
        <v>486</v>
      </c>
      <c r="C511" s="289" t="s">
        <v>1248</v>
      </c>
      <c r="D511" s="114" t="s">
        <v>491</v>
      </c>
      <c r="E511" s="115">
        <v>6882785.21</v>
      </c>
      <c r="F511" s="115">
        <v>9175000</v>
      </c>
      <c r="G511" s="115">
        <v>5775000</v>
      </c>
      <c r="H511" s="97"/>
    </row>
    <row r="512" spans="1:8" ht="60.75" x14ac:dyDescent="0.3">
      <c r="A512" s="110" t="s">
        <v>492</v>
      </c>
      <c r="B512" s="114" t="s">
        <v>493</v>
      </c>
      <c r="C512" s="289" t="s">
        <v>258</v>
      </c>
      <c r="D512" s="114" t="s">
        <v>259</v>
      </c>
      <c r="E512" s="115">
        <v>11332000</v>
      </c>
      <c r="F512" s="115">
        <v>5832000</v>
      </c>
      <c r="G512" s="115">
        <v>5832000</v>
      </c>
      <c r="H512" s="97"/>
    </row>
    <row r="513" spans="1:8" ht="60.75" x14ac:dyDescent="0.3">
      <c r="A513" s="113" t="s">
        <v>494</v>
      </c>
      <c r="B513" s="114" t="s">
        <v>495</v>
      </c>
      <c r="C513" s="289" t="s">
        <v>258</v>
      </c>
      <c r="D513" s="114" t="s">
        <v>259</v>
      </c>
      <c r="E513" s="115">
        <v>5832000</v>
      </c>
      <c r="F513" s="115">
        <v>5832000</v>
      </c>
      <c r="G513" s="115">
        <v>5832000</v>
      </c>
      <c r="H513" s="97"/>
    </row>
    <row r="514" spans="1:8" ht="81" x14ac:dyDescent="0.3">
      <c r="A514" s="113" t="s">
        <v>496</v>
      </c>
      <c r="B514" s="114" t="s">
        <v>495</v>
      </c>
      <c r="C514" s="289" t="s">
        <v>1249</v>
      </c>
      <c r="D514" s="114" t="s">
        <v>259</v>
      </c>
      <c r="E514" s="115">
        <v>3118000</v>
      </c>
      <c r="F514" s="115">
        <v>3118000</v>
      </c>
      <c r="G514" s="115">
        <v>3118000</v>
      </c>
      <c r="H514" s="97"/>
    </row>
    <row r="515" spans="1:8" ht="20.25" x14ac:dyDescent="0.3">
      <c r="A515" s="113" t="s">
        <v>321</v>
      </c>
      <c r="B515" s="114" t="s">
        <v>495</v>
      </c>
      <c r="C515" s="289" t="s">
        <v>1249</v>
      </c>
      <c r="D515" s="114" t="s">
        <v>322</v>
      </c>
      <c r="E515" s="115">
        <v>3118000</v>
      </c>
      <c r="F515" s="115">
        <v>3118000</v>
      </c>
      <c r="G515" s="115">
        <v>3118000</v>
      </c>
      <c r="H515" s="97"/>
    </row>
    <row r="516" spans="1:8" ht="20.25" x14ac:dyDescent="0.3">
      <c r="A516" s="113" t="s">
        <v>497</v>
      </c>
      <c r="B516" s="114" t="s">
        <v>495</v>
      </c>
      <c r="C516" s="289" t="s">
        <v>1249</v>
      </c>
      <c r="D516" s="114" t="s">
        <v>498</v>
      </c>
      <c r="E516" s="115">
        <v>3118000</v>
      </c>
      <c r="F516" s="115">
        <v>3118000</v>
      </c>
      <c r="G516" s="115">
        <v>3118000</v>
      </c>
      <c r="H516" s="97"/>
    </row>
    <row r="517" spans="1:8" ht="40.5" x14ac:dyDescent="0.3">
      <c r="A517" s="113" t="s">
        <v>499</v>
      </c>
      <c r="B517" s="114" t="s">
        <v>495</v>
      </c>
      <c r="C517" s="291" t="s">
        <v>1250</v>
      </c>
      <c r="D517" s="114" t="s">
        <v>259</v>
      </c>
      <c r="E517" s="115">
        <v>2714000</v>
      </c>
      <c r="F517" s="115">
        <v>2714000</v>
      </c>
      <c r="G517" s="115">
        <v>2714000</v>
      </c>
      <c r="H517" s="97"/>
    </row>
    <row r="518" spans="1:8" ht="20.25" x14ac:dyDescent="0.3">
      <c r="A518" s="113" t="s">
        <v>321</v>
      </c>
      <c r="B518" s="114" t="s">
        <v>495</v>
      </c>
      <c r="C518" s="291" t="s">
        <v>1250</v>
      </c>
      <c r="D518" s="114" t="s">
        <v>322</v>
      </c>
      <c r="E518" s="115">
        <v>2714000</v>
      </c>
      <c r="F518" s="115">
        <v>2714000</v>
      </c>
      <c r="G518" s="115">
        <v>2714000</v>
      </c>
      <c r="H518" s="97"/>
    </row>
    <row r="519" spans="1:8" ht="20.25" x14ac:dyDescent="0.3">
      <c r="A519" s="116" t="s">
        <v>497</v>
      </c>
      <c r="B519" s="114" t="s">
        <v>495</v>
      </c>
      <c r="C519" s="291" t="s">
        <v>1250</v>
      </c>
      <c r="D519" s="114" t="s">
        <v>498</v>
      </c>
      <c r="E519" s="115">
        <v>2714000</v>
      </c>
      <c r="F519" s="115">
        <v>2714000</v>
      </c>
      <c r="G519" s="115">
        <v>2714000</v>
      </c>
      <c r="H519" s="97"/>
    </row>
    <row r="520" spans="1:8" ht="20.25" x14ac:dyDescent="0.3">
      <c r="A520" s="117" t="s">
        <v>500</v>
      </c>
      <c r="B520" s="114" t="s">
        <v>501</v>
      </c>
      <c r="C520" s="291" t="s">
        <v>258</v>
      </c>
      <c r="D520" s="114" t="s">
        <v>259</v>
      </c>
      <c r="E520" s="115">
        <v>5500000</v>
      </c>
      <c r="F520" s="115">
        <v>0</v>
      </c>
      <c r="G520" s="115">
        <v>0</v>
      </c>
      <c r="H520" s="97"/>
    </row>
    <row r="521" spans="1:8" ht="20.25" x14ac:dyDescent="0.3">
      <c r="A521" s="117" t="s">
        <v>502</v>
      </c>
      <c r="B521" s="114" t="s">
        <v>501</v>
      </c>
      <c r="C521" s="291" t="s">
        <v>1251</v>
      </c>
      <c r="D521" s="114" t="s">
        <v>259</v>
      </c>
      <c r="E521" s="115">
        <v>5500000</v>
      </c>
      <c r="F521" s="115">
        <v>0</v>
      </c>
      <c r="G521" s="115">
        <v>0</v>
      </c>
      <c r="H521" s="97"/>
    </row>
    <row r="522" spans="1:8" ht="20.25" x14ac:dyDescent="0.3">
      <c r="A522" s="117" t="s">
        <v>321</v>
      </c>
      <c r="B522" s="114" t="s">
        <v>501</v>
      </c>
      <c r="C522" s="291" t="s">
        <v>1251</v>
      </c>
      <c r="D522" s="114" t="s">
        <v>322</v>
      </c>
      <c r="E522" s="115">
        <v>5500000</v>
      </c>
      <c r="F522" s="115">
        <v>0</v>
      </c>
      <c r="G522" s="115">
        <v>0</v>
      </c>
      <c r="H522" s="97"/>
    </row>
    <row r="523" spans="1:8" ht="20.25" x14ac:dyDescent="0.3">
      <c r="A523" s="117" t="s">
        <v>497</v>
      </c>
      <c r="B523" s="114" t="s">
        <v>501</v>
      </c>
      <c r="C523" s="291" t="s">
        <v>1251</v>
      </c>
      <c r="D523" s="114" t="s">
        <v>498</v>
      </c>
      <c r="E523" s="115">
        <v>5500000</v>
      </c>
      <c r="F523" s="115">
        <v>0</v>
      </c>
      <c r="G523" s="115">
        <v>0</v>
      </c>
      <c r="H523" s="97"/>
    </row>
    <row r="524" spans="1:8" ht="33.75" customHeight="1" x14ac:dyDescent="0.3">
      <c r="A524" s="118" t="s">
        <v>503</v>
      </c>
      <c r="B524" s="118"/>
      <c r="C524" s="118"/>
      <c r="D524" s="118"/>
      <c r="E524" s="119">
        <v>1768445586.28</v>
      </c>
      <c r="F524" s="119">
        <v>1805431963.74</v>
      </c>
      <c r="G524" s="119">
        <v>1478527970.53</v>
      </c>
      <c r="H524" s="97"/>
    </row>
    <row r="526" spans="1:8" x14ac:dyDescent="0.2">
      <c r="E526" s="120"/>
      <c r="F526" s="120"/>
      <c r="G526" s="120"/>
    </row>
  </sheetData>
  <mergeCells count="11">
    <mergeCell ref="A7:E7"/>
    <mergeCell ref="F1:G1"/>
    <mergeCell ref="F2:G2"/>
    <mergeCell ref="F3:H3"/>
    <mergeCell ref="F4:G4"/>
    <mergeCell ref="A6:G6"/>
    <mergeCell ref="A8:A9"/>
    <mergeCell ref="B8:D8"/>
    <mergeCell ref="E8:E9"/>
    <mergeCell ref="F8:F9"/>
    <mergeCell ref="G8:G9"/>
  </mergeCells>
  <pageMargins left="0.51181102362204722" right="0.31496062992125984" top="0.35433070866141736" bottom="0.15748031496062992" header="0" footer="0"/>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6"/>
  <sheetViews>
    <sheetView view="pageBreakPreview" topLeftCell="A245" zoomScale="60" zoomScaleNormal="100" workbookViewId="0">
      <selection activeCell="D253" sqref="D253"/>
    </sheetView>
  </sheetViews>
  <sheetFormatPr defaultRowHeight="12.75" x14ac:dyDescent="0.2"/>
  <cols>
    <col min="1" max="1" width="99" customWidth="1"/>
    <col min="2" max="2" width="10.42578125" customWidth="1"/>
    <col min="3" max="3" width="12.5703125" customWidth="1"/>
    <col min="4" max="4" width="25.5703125" customWidth="1"/>
    <col min="5" max="5" width="11.7109375" customWidth="1"/>
    <col min="6" max="6" width="28.5703125" customWidth="1"/>
    <col min="7" max="7" width="28.28515625" customWidth="1"/>
    <col min="8" max="8" width="29" customWidth="1"/>
  </cols>
  <sheetData>
    <row r="1" spans="1:8" ht="20.25" x14ac:dyDescent="0.3">
      <c r="A1" s="121"/>
      <c r="B1" s="122"/>
      <c r="C1" s="122"/>
      <c r="D1" s="122"/>
      <c r="E1" s="122"/>
      <c r="F1" s="122"/>
      <c r="G1" s="303" t="s">
        <v>504</v>
      </c>
      <c r="H1" s="303"/>
    </row>
    <row r="2" spans="1:8" ht="20.25" x14ac:dyDescent="0.3">
      <c r="A2" s="121"/>
      <c r="B2" s="122"/>
      <c r="C2" s="122"/>
      <c r="D2" s="122"/>
      <c r="E2" s="122"/>
      <c r="F2" s="122"/>
      <c r="G2" s="303" t="s">
        <v>0</v>
      </c>
      <c r="H2" s="303"/>
    </row>
    <row r="3" spans="1:8" ht="20.25" x14ac:dyDescent="0.3">
      <c r="A3" s="121"/>
      <c r="B3" s="122"/>
      <c r="C3" s="122"/>
      <c r="D3" s="122"/>
      <c r="E3" s="122"/>
      <c r="F3" s="122"/>
      <c r="G3" s="303" t="s">
        <v>1</v>
      </c>
      <c r="H3" s="303"/>
    </row>
    <row r="4" spans="1:8" ht="20.25" x14ac:dyDescent="0.3">
      <c r="A4" s="121"/>
      <c r="B4" s="122"/>
      <c r="C4" s="122"/>
      <c r="D4" s="122"/>
      <c r="E4" s="122"/>
      <c r="F4" s="122"/>
      <c r="G4" s="303" t="s">
        <v>1258</v>
      </c>
      <c r="H4" s="303"/>
    </row>
    <row r="5" spans="1:8" ht="18.75" x14ac:dyDescent="0.3">
      <c r="A5" s="121"/>
      <c r="B5" s="122"/>
      <c r="C5" s="122"/>
      <c r="D5" s="122"/>
      <c r="E5" s="122"/>
      <c r="F5" s="122"/>
      <c r="G5" s="123"/>
      <c r="H5" s="124"/>
    </row>
    <row r="6" spans="1:8" ht="49.5" customHeight="1" x14ac:dyDescent="0.2">
      <c r="A6" s="305" t="s">
        <v>505</v>
      </c>
      <c r="B6" s="305"/>
      <c r="C6" s="305"/>
      <c r="D6" s="305"/>
      <c r="E6" s="305"/>
      <c r="F6" s="305"/>
      <c r="G6" s="305"/>
      <c r="H6" s="305"/>
    </row>
    <row r="7" spans="1:8" ht="20.25" x14ac:dyDescent="0.3">
      <c r="A7" s="268"/>
      <c r="B7" s="269"/>
      <c r="C7" s="269"/>
      <c r="D7" s="269"/>
      <c r="E7" s="269"/>
      <c r="F7" s="270"/>
      <c r="G7" s="270"/>
      <c r="H7" s="271" t="s">
        <v>247</v>
      </c>
    </row>
    <row r="8" spans="1:8" ht="20.25" x14ac:dyDescent="0.3">
      <c r="A8" s="306" t="s">
        <v>248</v>
      </c>
      <c r="B8" s="307" t="s">
        <v>249</v>
      </c>
      <c r="C8" s="307"/>
      <c r="D8" s="307"/>
      <c r="E8" s="307"/>
      <c r="F8" s="308" t="s">
        <v>33</v>
      </c>
      <c r="G8" s="308" t="s">
        <v>34</v>
      </c>
      <c r="H8" s="308" t="s">
        <v>35</v>
      </c>
    </row>
    <row r="9" spans="1:8" ht="106.5" customHeight="1" x14ac:dyDescent="0.2">
      <c r="A9" s="306"/>
      <c r="B9" s="272" t="s">
        <v>506</v>
      </c>
      <c r="C9" s="272" t="s">
        <v>253</v>
      </c>
      <c r="D9" s="272" t="s">
        <v>254</v>
      </c>
      <c r="E9" s="272" t="s">
        <v>255</v>
      </c>
      <c r="F9" s="308"/>
      <c r="G9" s="308"/>
      <c r="H9" s="308"/>
    </row>
    <row r="10" spans="1:8" ht="36" customHeight="1" x14ac:dyDescent="0.2">
      <c r="A10" s="273" t="s">
        <v>507</v>
      </c>
      <c r="B10" s="274" t="s">
        <v>508</v>
      </c>
      <c r="C10" s="274" t="s">
        <v>509</v>
      </c>
      <c r="D10" s="274" t="s">
        <v>258</v>
      </c>
      <c r="E10" s="274" t="s">
        <v>259</v>
      </c>
      <c r="F10" s="275">
        <v>36543011.210000001</v>
      </c>
      <c r="G10" s="275">
        <v>43111604</v>
      </c>
      <c r="H10" s="275">
        <v>51137242</v>
      </c>
    </row>
    <row r="11" spans="1:8" ht="31.5" customHeight="1" x14ac:dyDescent="0.2">
      <c r="A11" s="276" t="s">
        <v>510</v>
      </c>
      <c r="B11" s="277" t="s">
        <v>508</v>
      </c>
      <c r="C11" s="277" t="s">
        <v>257</v>
      </c>
      <c r="D11" s="279" t="s">
        <v>258</v>
      </c>
      <c r="E11" s="277" t="s">
        <v>259</v>
      </c>
      <c r="F11" s="278">
        <v>18328226</v>
      </c>
      <c r="G11" s="278">
        <v>28104604</v>
      </c>
      <c r="H11" s="278">
        <v>39530242</v>
      </c>
    </row>
    <row r="12" spans="1:8" ht="40.5" x14ac:dyDescent="0.2">
      <c r="A12" s="276" t="s">
        <v>511</v>
      </c>
      <c r="B12" s="277" t="s">
        <v>508</v>
      </c>
      <c r="C12" s="277" t="s">
        <v>292</v>
      </c>
      <c r="D12" s="279" t="s">
        <v>258</v>
      </c>
      <c r="E12" s="277" t="s">
        <v>259</v>
      </c>
      <c r="F12" s="278">
        <v>18328226</v>
      </c>
      <c r="G12" s="278">
        <v>17454454</v>
      </c>
      <c r="H12" s="278">
        <v>17221192</v>
      </c>
    </row>
    <row r="13" spans="1:8" ht="40.5" x14ac:dyDescent="0.2">
      <c r="A13" s="276" t="s">
        <v>512</v>
      </c>
      <c r="B13" s="277" t="s">
        <v>508</v>
      </c>
      <c r="C13" s="277" t="s">
        <v>292</v>
      </c>
      <c r="D13" s="279" t="s">
        <v>1143</v>
      </c>
      <c r="E13" s="277" t="s">
        <v>259</v>
      </c>
      <c r="F13" s="278">
        <v>17221192</v>
      </c>
      <c r="G13" s="278">
        <v>17221192</v>
      </c>
      <c r="H13" s="278">
        <v>17221192</v>
      </c>
    </row>
    <row r="14" spans="1:8" ht="81" x14ac:dyDescent="0.2">
      <c r="A14" s="276" t="s">
        <v>513</v>
      </c>
      <c r="B14" s="277" t="s">
        <v>508</v>
      </c>
      <c r="C14" s="277" t="s">
        <v>292</v>
      </c>
      <c r="D14" s="279" t="s">
        <v>1143</v>
      </c>
      <c r="E14" s="277" t="s">
        <v>265</v>
      </c>
      <c r="F14" s="278">
        <v>16922678</v>
      </c>
      <c r="G14" s="278">
        <v>16922678</v>
      </c>
      <c r="H14" s="278">
        <v>16922678</v>
      </c>
    </row>
    <row r="15" spans="1:8" ht="50.25" customHeight="1" x14ac:dyDescent="0.2">
      <c r="A15" s="276" t="s">
        <v>514</v>
      </c>
      <c r="B15" s="277" t="s">
        <v>508</v>
      </c>
      <c r="C15" s="277" t="s">
        <v>292</v>
      </c>
      <c r="D15" s="279" t="s">
        <v>1143</v>
      </c>
      <c r="E15" s="277" t="s">
        <v>267</v>
      </c>
      <c r="F15" s="278">
        <v>16922678</v>
      </c>
      <c r="G15" s="278">
        <v>16922678</v>
      </c>
      <c r="H15" s="278">
        <v>16922678</v>
      </c>
    </row>
    <row r="16" spans="1:8" ht="40.5" x14ac:dyDescent="0.2">
      <c r="A16" s="276" t="s">
        <v>515</v>
      </c>
      <c r="B16" s="277" t="s">
        <v>508</v>
      </c>
      <c r="C16" s="277" t="s">
        <v>292</v>
      </c>
      <c r="D16" s="279" t="s">
        <v>1143</v>
      </c>
      <c r="E16" s="277" t="s">
        <v>275</v>
      </c>
      <c r="F16" s="278">
        <v>272514</v>
      </c>
      <c r="G16" s="278">
        <v>272514</v>
      </c>
      <c r="H16" s="278">
        <v>272514</v>
      </c>
    </row>
    <row r="17" spans="1:8" ht="40.5" x14ac:dyDescent="0.2">
      <c r="A17" s="276" t="s">
        <v>516</v>
      </c>
      <c r="B17" s="277" t="s">
        <v>508</v>
      </c>
      <c r="C17" s="277" t="s">
        <v>292</v>
      </c>
      <c r="D17" s="279" t="s">
        <v>1143</v>
      </c>
      <c r="E17" s="277" t="s">
        <v>277</v>
      </c>
      <c r="F17" s="278">
        <v>272514</v>
      </c>
      <c r="G17" s="278">
        <v>272514</v>
      </c>
      <c r="H17" s="278">
        <v>272514</v>
      </c>
    </row>
    <row r="18" spans="1:8" ht="41.25" customHeight="1" x14ac:dyDescent="0.2">
      <c r="A18" s="276" t="s">
        <v>517</v>
      </c>
      <c r="B18" s="277" t="s">
        <v>508</v>
      </c>
      <c r="C18" s="277" t="s">
        <v>292</v>
      </c>
      <c r="D18" s="279" t="s">
        <v>1143</v>
      </c>
      <c r="E18" s="277" t="s">
        <v>282</v>
      </c>
      <c r="F18" s="278">
        <v>26000</v>
      </c>
      <c r="G18" s="278">
        <v>26000</v>
      </c>
      <c r="H18" s="278">
        <v>26000</v>
      </c>
    </row>
    <row r="19" spans="1:8" ht="43.5" customHeight="1" x14ac:dyDescent="0.2">
      <c r="A19" s="276" t="s">
        <v>518</v>
      </c>
      <c r="B19" s="277" t="s">
        <v>508</v>
      </c>
      <c r="C19" s="277" t="s">
        <v>292</v>
      </c>
      <c r="D19" s="279" t="s">
        <v>1143</v>
      </c>
      <c r="E19" s="277" t="s">
        <v>284</v>
      </c>
      <c r="F19" s="278">
        <v>26000</v>
      </c>
      <c r="G19" s="278">
        <v>26000</v>
      </c>
      <c r="H19" s="278">
        <v>26000</v>
      </c>
    </row>
    <row r="20" spans="1:8" ht="40.5" x14ac:dyDescent="0.2">
      <c r="A20" s="276" t="s">
        <v>519</v>
      </c>
      <c r="B20" s="277" t="s">
        <v>508</v>
      </c>
      <c r="C20" s="277" t="s">
        <v>292</v>
      </c>
      <c r="D20" s="279" t="s">
        <v>1144</v>
      </c>
      <c r="E20" s="277" t="s">
        <v>259</v>
      </c>
      <c r="F20" s="278">
        <v>1107034</v>
      </c>
      <c r="G20" s="278">
        <v>233262</v>
      </c>
      <c r="H20" s="278">
        <v>0</v>
      </c>
    </row>
    <row r="21" spans="1:8" ht="40.5" x14ac:dyDescent="0.2">
      <c r="A21" s="276" t="s">
        <v>515</v>
      </c>
      <c r="B21" s="277" t="s">
        <v>508</v>
      </c>
      <c r="C21" s="277" t="s">
        <v>292</v>
      </c>
      <c r="D21" s="279" t="s">
        <v>1144</v>
      </c>
      <c r="E21" s="277" t="s">
        <v>275</v>
      </c>
      <c r="F21" s="278">
        <v>1107034</v>
      </c>
      <c r="G21" s="278">
        <v>233262</v>
      </c>
      <c r="H21" s="278">
        <v>0</v>
      </c>
    </row>
    <row r="22" spans="1:8" ht="40.5" x14ac:dyDescent="0.2">
      <c r="A22" s="276" t="s">
        <v>516</v>
      </c>
      <c r="B22" s="277" t="s">
        <v>508</v>
      </c>
      <c r="C22" s="277" t="s">
        <v>292</v>
      </c>
      <c r="D22" s="279" t="s">
        <v>1144</v>
      </c>
      <c r="E22" s="277" t="s">
        <v>277</v>
      </c>
      <c r="F22" s="278">
        <v>1107034</v>
      </c>
      <c r="G22" s="278">
        <v>233262</v>
      </c>
      <c r="H22" s="278">
        <v>0</v>
      </c>
    </row>
    <row r="23" spans="1:8" ht="27.75" customHeight="1" x14ac:dyDescent="0.2">
      <c r="A23" s="276" t="s">
        <v>520</v>
      </c>
      <c r="B23" s="277" t="s">
        <v>508</v>
      </c>
      <c r="C23" s="277" t="s">
        <v>303</v>
      </c>
      <c r="D23" s="279" t="s">
        <v>258</v>
      </c>
      <c r="E23" s="277" t="s">
        <v>259</v>
      </c>
      <c r="F23" s="278">
        <v>0</v>
      </c>
      <c r="G23" s="278">
        <v>10650150</v>
      </c>
      <c r="H23" s="278">
        <v>22309050</v>
      </c>
    </row>
    <row r="24" spans="1:8" ht="36" customHeight="1" x14ac:dyDescent="0.2">
      <c r="A24" s="276" t="s">
        <v>521</v>
      </c>
      <c r="B24" s="277" t="s">
        <v>508</v>
      </c>
      <c r="C24" s="277" t="s">
        <v>303</v>
      </c>
      <c r="D24" s="279" t="s">
        <v>315</v>
      </c>
      <c r="E24" s="277" t="s">
        <v>259</v>
      </c>
      <c r="F24" s="278">
        <v>0</v>
      </c>
      <c r="G24" s="278">
        <v>10650150</v>
      </c>
      <c r="H24" s="278">
        <v>22309050</v>
      </c>
    </row>
    <row r="25" spans="1:8" ht="27.75" customHeight="1" x14ac:dyDescent="0.2">
      <c r="A25" s="276" t="s">
        <v>517</v>
      </c>
      <c r="B25" s="277" t="s">
        <v>508</v>
      </c>
      <c r="C25" s="277" t="s">
        <v>303</v>
      </c>
      <c r="D25" s="279" t="s">
        <v>315</v>
      </c>
      <c r="E25" s="277" t="s">
        <v>282</v>
      </c>
      <c r="F25" s="278">
        <v>0</v>
      </c>
      <c r="G25" s="278">
        <v>10650150</v>
      </c>
      <c r="H25" s="278">
        <v>22309050</v>
      </c>
    </row>
    <row r="26" spans="1:8" ht="33.75" customHeight="1" x14ac:dyDescent="0.2">
      <c r="A26" s="276" t="s">
        <v>522</v>
      </c>
      <c r="B26" s="277" t="s">
        <v>508</v>
      </c>
      <c r="C26" s="277" t="s">
        <v>303</v>
      </c>
      <c r="D26" s="279" t="s">
        <v>315</v>
      </c>
      <c r="E26" s="277" t="s">
        <v>301</v>
      </c>
      <c r="F26" s="278">
        <v>0</v>
      </c>
      <c r="G26" s="278">
        <v>10650150</v>
      </c>
      <c r="H26" s="278">
        <v>22309050</v>
      </c>
    </row>
    <row r="27" spans="1:8" ht="40.5" x14ac:dyDescent="0.2">
      <c r="A27" s="276" t="s">
        <v>523</v>
      </c>
      <c r="B27" s="277" t="s">
        <v>508</v>
      </c>
      <c r="C27" s="277" t="s">
        <v>484</v>
      </c>
      <c r="D27" s="279" t="s">
        <v>258</v>
      </c>
      <c r="E27" s="277" t="s">
        <v>259</v>
      </c>
      <c r="F27" s="278">
        <v>6882785.21</v>
      </c>
      <c r="G27" s="278">
        <v>9175000</v>
      </c>
      <c r="H27" s="278">
        <v>5775000</v>
      </c>
    </row>
    <row r="28" spans="1:8" ht="44.25" customHeight="1" x14ac:dyDescent="0.2">
      <c r="A28" s="276" t="s">
        <v>524</v>
      </c>
      <c r="B28" s="277" t="s">
        <v>508</v>
      </c>
      <c r="C28" s="277" t="s">
        <v>486</v>
      </c>
      <c r="D28" s="279" t="s">
        <v>258</v>
      </c>
      <c r="E28" s="277" t="s">
        <v>259</v>
      </c>
      <c r="F28" s="278">
        <v>6882785.21</v>
      </c>
      <c r="G28" s="278">
        <v>9175000</v>
      </c>
      <c r="H28" s="278">
        <v>5775000</v>
      </c>
    </row>
    <row r="29" spans="1:8" ht="35.25" customHeight="1" x14ac:dyDescent="0.2">
      <c r="A29" s="276" t="s">
        <v>525</v>
      </c>
      <c r="B29" s="277" t="s">
        <v>508</v>
      </c>
      <c r="C29" s="277" t="s">
        <v>486</v>
      </c>
      <c r="D29" s="279" t="s">
        <v>1248</v>
      </c>
      <c r="E29" s="277" t="s">
        <v>259</v>
      </c>
      <c r="F29" s="278">
        <v>6882785.21</v>
      </c>
      <c r="G29" s="278">
        <v>9175000</v>
      </c>
      <c r="H29" s="278">
        <v>5775000</v>
      </c>
    </row>
    <row r="30" spans="1:8" ht="36.75" customHeight="1" x14ac:dyDescent="0.2">
      <c r="A30" s="276" t="s">
        <v>526</v>
      </c>
      <c r="B30" s="277" t="s">
        <v>508</v>
      </c>
      <c r="C30" s="277" t="s">
        <v>486</v>
      </c>
      <c r="D30" s="279" t="s">
        <v>1248</v>
      </c>
      <c r="E30" s="277" t="s">
        <v>489</v>
      </c>
      <c r="F30" s="278">
        <v>6882785.21</v>
      </c>
      <c r="G30" s="278">
        <v>9175000</v>
      </c>
      <c r="H30" s="278">
        <v>5775000</v>
      </c>
    </row>
    <row r="31" spans="1:8" ht="33" customHeight="1" x14ac:dyDescent="0.2">
      <c r="A31" s="276" t="s">
        <v>527</v>
      </c>
      <c r="B31" s="277" t="s">
        <v>508</v>
      </c>
      <c r="C31" s="277" t="s">
        <v>486</v>
      </c>
      <c r="D31" s="279" t="s">
        <v>1248</v>
      </c>
      <c r="E31" s="277" t="s">
        <v>491</v>
      </c>
      <c r="F31" s="278">
        <v>6882785.21</v>
      </c>
      <c r="G31" s="278">
        <v>9175000</v>
      </c>
      <c r="H31" s="278">
        <v>5775000</v>
      </c>
    </row>
    <row r="32" spans="1:8" ht="40.5" x14ac:dyDescent="0.2">
      <c r="A32" s="276" t="s">
        <v>528</v>
      </c>
      <c r="B32" s="277" t="s">
        <v>508</v>
      </c>
      <c r="C32" s="277" t="s">
        <v>493</v>
      </c>
      <c r="D32" s="279" t="s">
        <v>258</v>
      </c>
      <c r="E32" s="277" t="s">
        <v>259</v>
      </c>
      <c r="F32" s="278">
        <v>11332000</v>
      </c>
      <c r="G32" s="278">
        <v>5832000</v>
      </c>
      <c r="H32" s="278">
        <v>5832000</v>
      </c>
    </row>
    <row r="33" spans="1:8" ht="44.25" customHeight="1" x14ac:dyDescent="0.2">
      <c r="A33" s="276" t="s">
        <v>529</v>
      </c>
      <c r="B33" s="277" t="s">
        <v>508</v>
      </c>
      <c r="C33" s="277" t="s">
        <v>495</v>
      </c>
      <c r="D33" s="279" t="s">
        <v>258</v>
      </c>
      <c r="E33" s="277" t="s">
        <v>259</v>
      </c>
      <c r="F33" s="278">
        <v>5832000</v>
      </c>
      <c r="G33" s="278">
        <v>5832000</v>
      </c>
      <c r="H33" s="278">
        <v>5832000</v>
      </c>
    </row>
    <row r="34" spans="1:8" ht="60.75" x14ac:dyDescent="0.2">
      <c r="A34" s="276" t="s">
        <v>530</v>
      </c>
      <c r="B34" s="277" t="s">
        <v>508</v>
      </c>
      <c r="C34" s="277" t="s">
        <v>495</v>
      </c>
      <c r="D34" s="279" t="s">
        <v>1249</v>
      </c>
      <c r="E34" s="277" t="s">
        <v>259</v>
      </c>
      <c r="F34" s="278">
        <v>3118000</v>
      </c>
      <c r="G34" s="278">
        <v>3118000</v>
      </c>
      <c r="H34" s="278">
        <v>3118000</v>
      </c>
    </row>
    <row r="35" spans="1:8" ht="27" customHeight="1" x14ac:dyDescent="0.2">
      <c r="A35" s="276" t="s">
        <v>531</v>
      </c>
      <c r="B35" s="277" t="s">
        <v>508</v>
      </c>
      <c r="C35" s="277" t="s">
        <v>495</v>
      </c>
      <c r="D35" s="279" t="s">
        <v>1249</v>
      </c>
      <c r="E35" s="277" t="s">
        <v>322</v>
      </c>
      <c r="F35" s="278">
        <v>3118000</v>
      </c>
      <c r="G35" s="278">
        <v>3118000</v>
      </c>
      <c r="H35" s="278">
        <v>3118000</v>
      </c>
    </row>
    <row r="36" spans="1:8" ht="29.25" customHeight="1" x14ac:dyDescent="0.2">
      <c r="A36" s="276" t="s">
        <v>532</v>
      </c>
      <c r="B36" s="277" t="s">
        <v>508</v>
      </c>
      <c r="C36" s="277" t="s">
        <v>495</v>
      </c>
      <c r="D36" s="279" t="s">
        <v>1249</v>
      </c>
      <c r="E36" s="277" t="s">
        <v>498</v>
      </c>
      <c r="F36" s="278">
        <v>3118000</v>
      </c>
      <c r="G36" s="278">
        <v>3118000</v>
      </c>
      <c r="H36" s="278">
        <v>3118000</v>
      </c>
    </row>
    <row r="37" spans="1:8" ht="25.5" customHeight="1" x14ac:dyDescent="0.2">
      <c r="A37" s="276" t="s">
        <v>533</v>
      </c>
      <c r="B37" s="277" t="s">
        <v>508</v>
      </c>
      <c r="C37" s="277" t="s">
        <v>495</v>
      </c>
      <c r="D37" s="279" t="s">
        <v>1250</v>
      </c>
      <c r="E37" s="277" t="s">
        <v>259</v>
      </c>
      <c r="F37" s="278">
        <v>2714000</v>
      </c>
      <c r="G37" s="278">
        <v>2714000</v>
      </c>
      <c r="H37" s="278">
        <v>2714000</v>
      </c>
    </row>
    <row r="38" spans="1:8" ht="29.25" customHeight="1" x14ac:dyDescent="0.2">
      <c r="A38" s="276" t="s">
        <v>531</v>
      </c>
      <c r="B38" s="277" t="s">
        <v>508</v>
      </c>
      <c r="C38" s="277" t="s">
        <v>495</v>
      </c>
      <c r="D38" s="279" t="s">
        <v>1250</v>
      </c>
      <c r="E38" s="277" t="s">
        <v>322</v>
      </c>
      <c r="F38" s="278">
        <v>2714000</v>
      </c>
      <c r="G38" s="278">
        <v>2714000</v>
      </c>
      <c r="H38" s="278">
        <v>2714000</v>
      </c>
    </row>
    <row r="39" spans="1:8" ht="29.25" customHeight="1" x14ac:dyDescent="0.2">
      <c r="A39" s="276" t="s">
        <v>532</v>
      </c>
      <c r="B39" s="277" t="s">
        <v>508</v>
      </c>
      <c r="C39" s="277" t="s">
        <v>495</v>
      </c>
      <c r="D39" s="279" t="s">
        <v>1250</v>
      </c>
      <c r="E39" s="277" t="s">
        <v>498</v>
      </c>
      <c r="F39" s="278">
        <v>2714000</v>
      </c>
      <c r="G39" s="278">
        <v>2714000</v>
      </c>
      <c r="H39" s="278">
        <v>2714000</v>
      </c>
    </row>
    <row r="40" spans="1:8" ht="25.5" customHeight="1" x14ac:dyDescent="0.2">
      <c r="A40" s="276" t="s">
        <v>534</v>
      </c>
      <c r="B40" s="277" t="s">
        <v>508</v>
      </c>
      <c r="C40" s="277" t="s">
        <v>501</v>
      </c>
      <c r="D40" s="279" t="s">
        <v>258</v>
      </c>
      <c r="E40" s="277" t="s">
        <v>259</v>
      </c>
      <c r="F40" s="278">
        <v>5500000</v>
      </c>
      <c r="G40" s="278">
        <v>0</v>
      </c>
      <c r="H40" s="278">
        <v>0</v>
      </c>
    </row>
    <row r="41" spans="1:8" ht="40.5" x14ac:dyDescent="0.2">
      <c r="A41" s="276" t="s">
        <v>535</v>
      </c>
      <c r="B41" s="277" t="s">
        <v>508</v>
      </c>
      <c r="C41" s="277" t="s">
        <v>501</v>
      </c>
      <c r="D41" s="279" t="s">
        <v>1251</v>
      </c>
      <c r="E41" s="277" t="s">
        <v>259</v>
      </c>
      <c r="F41" s="278">
        <v>5500000</v>
      </c>
      <c r="G41" s="278">
        <v>0</v>
      </c>
      <c r="H41" s="278">
        <v>0</v>
      </c>
    </row>
    <row r="42" spans="1:8" ht="26.25" customHeight="1" x14ac:dyDescent="0.2">
      <c r="A42" s="276" t="s">
        <v>531</v>
      </c>
      <c r="B42" s="277" t="s">
        <v>508</v>
      </c>
      <c r="C42" s="277" t="s">
        <v>501</v>
      </c>
      <c r="D42" s="279" t="s">
        <v>1251</v>
      </c>
      <c r="E42" s="277" t="s">
        <v>322</v>
      </c>
      <c r="F42" s="278">
        <v>5500000</v>
      </c>
      <c r="G42" s="278">
        <v>0</v>
      </c>
      <c r="H42" s="278">
        <v>0</v>
      </c>
    </row>
    <row r="43" spans="1:8" ht="30" customHeight="1" x14ac:dyDescent="0.2">
      <c r="A43" s="276" t="s">
        <v>532</v>
      </c>
      <c r="B43" s="277" t="s">
        <v>508</v>
      </c>
      <c r="C43" s="277" t="s">
        <v>501</v>
      </c>
      <c r="D43" s="279" t="s">
        <v>1251</v>
      </c>
      <c r="E43" s="277" t="s">
        <v>498</v>
      </c>
      <c r="F43" s="278">
        <v>5500000</v>
      </c>
      <c r="G43" s="278">
        <v>0</v>
      </c>
      <c r="H43" s="278">
        <v>0</v>
      </c>
    </row>
    <row r="44" spans="1:8" ht="40.5" x14ac:dyDescent="0.2">
      <c r="A44" s="273" t="s">
        <v>536</v>
      </c>
      <c r="B44" s="274" t="s">
        <v>537</v>
      </c>
      <c r="C44" s="274" t="s">
        <v>509</v>
      </c>
      <c r="D44" s="292" t="s">
        <v>258</v>
      </c>
      <c r="E44" s="274" t="s">
        <v>259</v>
      </c>
      <c r="F44" s="275">
        <v>168573222.34</v>
      </c>
      <c r="G44" s="275">
        <v>131266116.20999999</v>
      </c>
      <c r="H44" s="275">
        <v>143123682.21000001</v>
      </c>
    </row>
    <row r="45" spans="1:8" ht="42.75" customHeight="1" x14ac:dyDescent="0.2">
      <c r="A45" s="276" t="s">
        <v>538</v>
      </c>
      <c r="B45" s="277" t="s">
        <v>537</v>
      </c>
      <c r="C45" s="277" t="s">
        <v>344</v>
      </c>
      <c r="D45" s="279" t="s">
        <v>258</v>
      </c>
      <c r="E45" s="277" t="s">
        <v>259</v>
      </c>
      <c r="F45" s="278">
        <v>20000</v>
      </c>
      <c r="G45" s="278">
        <v>20000</v>
      </c>
      <c r="H45" s="278">
        <v>20000</v>
      </c>
    </row>
    <row r="46" spans="1:8" ht="41.25" customHeight="1" x14ac:dyDescent="0.2">
      <c r="A46" s="276" t="s">
        <v>539</v>
      </c>
      <c r="B46" s="277" t="s">
        <v>537</v>
      </c>
      <c r="C46" s="277" t="s">
        <v>368</v>
      </c>
      <c r="D46" s="279" t="s">
        <v>258</v>
      </c>
      <c r="E46" s="277" t="s">
        <v>259</v>
      </c>
      <c r="F46" s="278">
        <v>20000</v>
      </c>
      <c r="G46" s="278">
        <v>20000</v>
      </c>
      <c r="H46" s="278">
        <v>20000</v>
      </c>
    </row>
    <row r="47" spans="1:8" ht="48" customHeight="1" x14ac:dyDescent="0.2">
      <c r="A47" s="276" t="s">
        <v>540</v>
      </c>
      <c r="B47" s="277" t="s">
        <v>537</v>
      </c>
      <c r="C47" s="277" t="s">
        <v>368</v>
      </c>
      <c r="D47" s="279" t="s">
        <v>1170</v>
      </c>
      <c r="E47" s="277" t="s">
        <v>259</v>
      </c>
      <c r="F47" s="278">
        <v>20000</v>
      </c>
      <c r="G47" s="278">
        <v>20000</v>
      </c>
      <c r="H47" s="278">
        <v>20000</v>
      </c>
    </row>
    <row r="48" spans="1:8" ht="49.5" customHeight="1" x14ac:dyDescent="0.2">
      <c r="A48" s="276" t="s">
        <v>515</v>
      </c>
      <c r="B48" s="277" t="s">
        <v>537</v>
      </c>
      <c r="C48" s="277" t="s">
        <v>368</v>
      </c>
      <c r="D48" s="279" t="s">
        <v>1170</v>
      </c>
      <c r="E48" s="277" t="s">
        <v>275</v>
      </c>
      <c r="F48" s="278">
        <v>20000</v>
      </c>
      <c r="G48" s="278">
        <v>20000</v>
      </c>
      <c r="H48" s="278">
        <v>20000</v>
      </c>
    </row>
    <row r="49" spans="1:8" ht="40.5" x14ac:dyDescent="0.2">
      <c r="A49" s="276" t="s">
        <v>516</v>
      </c>
      <c r="B49" s="277" t="s">
        <v>537</v>
      </c>
      <c r="C49" s="277" t="s">
        <v>368</v>
      </c>
      <c r="D49" s="279" t="s">
        <v>1170</v>
      </c>
      <c r="E49" s="277" t="s">
        <v>277</v>
      </c>
      <c r="F49" s="278">
        <v>20000</v>
      </c>
      <c r="G49" s="278">
        <v>20000</v>
      </c>
      <c r="H49" s="278">
        <v>20000</v>
      </c>
    </row>
    <row r="50" spans="1:8" ht="35.25" customHeight="1" x14ac:dyDescent="0.2">
      <c r="A50" s="276" t="s">
        <v>541</v>
      </c>
      <c r="B50" s="277" t="s">
        <v>537</v>
      </c>
      <c r="C50" s="277" t="s">
        <v>401</v>
      </c>
      <c r="D50" s="279" t="s">
        <v>258</v>
      </c>
      <c r="E50" s="277" t="s">
        <v>259</v>
      </c>
      <c r="F50" s="278">
        <v>40571501</v>
      </c>
      <c r="G50" s="278">
        <v>37357589</v>
      </c>
      <c r="H50" s="278">
        <v>38441252</v>
      </c>
    </row>
    <row r="51" spans="1:8" ht="46.5" customHeight="1" x14ac:dyDescent="0.2">
      <c r="A51" s="276" t="s">
        <v>542</v>
      </c>
      <c r="B51" s="277" t="s">
        <v>537</v>
      </c>
      <c r="C51" s="277" t="s">
        <v>419</v>
      </c>
      <c r="D51" s="279" t="s">
        <v>258</v>
      </c>
      <c r="E51" s="277" t="s">
        <v>259</v>
      </c>
      <c r="F51" s="278">
        <v>39895401</v>
      </c>
      <c r="G51" s="278">
        <v>36842489</v>
      </c>
      <c r="H51" s="278">
        <v>37926152</v>
      </c>
    </row>
    <row r="52" spans="1:8" ht="36.75" customHeight="1" x14ac:dyDescent="0.2">
      <c r="A52" s="276" t="s">
        <v>543</v>
      </c>
      <c r="B52" s="277" t="s">
        <v>537</v>
      </c>
      <c r="C52" s="277" t="s">
        <v>419</v>
      </c>
      <c r="D52" s="279" t="s">
        <v>1202</v>
      </c>
      <c r="E52" s="277" t="s">
        <v>259</v>
      </c>
      <c r="F52" s="278">
        <v>39860401</v>
      </c>
      <c r="G52" s="278">
        <v>36842489</v>
      </c>
      <c r="H52" s="278">
        <v>37926152</v>
      </c>
    </row>
    <row r="53" spans="1:8" ht="55.5" customHeight="1" x14ac:dyDescent="0.2">
      <c r="A53" s="276" t="s">
        <v>544</v>
      </c>
      <c r="B53" s="277" t="s">
        <v>537</v>
      </c>
      <c r="C53" s="277" t="s">
        <v>419</v>
      </c>
      <c r="D53" s="279" t="s">
        <v>1202</v>
      </c>
      <c r="E53" s="277" t="s">
        <v>308</v>
      </c>
      <c r="F53" s="278">
        <v>39860401</v>
      </c>
      <c r="G53" s="278">
        <v>36842489</v>
      </c>
      <c r="H53" s="278">
        <v>37926152</v>
      </c>
    </row>
    <row r="54" spans="1:8" ht="45.75" customHeight="1" x14ac:dyDescent="0.2">
      <c r="A54" s="276" t="s">
        <v>545</v>
      </c>
      <c r="B54" s="277" t="s">
        <v>537</v>
      </c>
      <c r="C54" s="277" t="s">
        <v>419</v>
      </c>
      <c r="D54" s="279" t="s">
        <v>1202</v>
      </c>
      <c r="E54" s="277" t="s">
        <v>310</v>
      </c>
      <c r="F54" s="278">
        <v>39860401</v>
      </c>
      <c r="G54" s="278">
        <v>36842489</v>
      </c>
      <c r="H54" s="278">
        <v>37926152</v>
      </c>
    </row>
    <row r="55" spans="1:8" ht="40.5" x14ac:dyDescent="0.2">
      <c r="A55" s="276" t="s">
        <v>546</v>
      </c>
      <c r="B55" s="277" t="s">
        <v>537</v>
      </c>
      <c r="C55" s="277" t="s">
        <v>419</v>
      </c>
      <c r="D55" s="279" t="s">
        <v>1203</v>
      </c>
      <c r="E55" s="277" t="s">
        <v>259</v>
      </c>
      <c r="F55" s="278">
        <v>35000</v>
      </c>
      <c r="G55" s="278">
        <v>0</v>
      </c>
      <c r="H55" s="278">
        <v>0</v>
      </c>
    </row>
    <row r="56" spans="1:8" ht="40.5" x14ac:dyDescent="0.2">
      <c r="A56" s="276" t="s">
        <v>544</v>
      </c>
      <c r="B56" s="277" t="s">
        <v>537</v>
      </c>
      <c r="C56" s="277" t="s">
        <v>419</v>
      </c>
      <c r="D56" s="279" t="s">
        <v>1203</v>
      </c>
      <c r="E56" s="277" t="s">
        <v>308</v>
      </c>
      <c r="F56" s="278">
        <v>35000</v>
      </c>
      <c r="G56" s="278">
        <v>0</v>
      </c>
      <c r="H56" s="278">
        <v>0</v>
      </c>
    </row>
    <row r="57" spans="1:8" ht="39" customHeight="1" x14ac:dyDescent="0.2">
      <c r="A57" s="276" t="s">
        <v>545</v>
      </c>
      <c r="B57" s="277" t="s">
        <v>537</v>
      </c>
      <c r="C57" s="277" t="s">
        <v>419</v>
      </c>
      <c r="D57" s="279" t="s">
        <v>1203</v>
      </c>
      <c r="E57" s="277" t="s">
        <v>310</v>
      </c>
      <c r="F57" s="278">
        <v>35000</v>
      </c>
      <c r="G57" s="278">
        <v>0</v>
      </c>
      <c r="H57" s="278">
        <v>0</v>
      </c>
    </row>
    <row r="58" spans="1:8" ht="40.5" customHeight="1" x14ac:dyDescent="0.2">
      <c r="A58" s="276" t="s">
        <v>547</v>
      </c>
      <c r="B58" s="277" t="s">
        <v>537</v>
      </c>
      <c r="C58" s="277" t="s">
        <v>424</v>
      </c>
      <c r="D58" s="279" t="s">
        <v>258</v>
      </c>
      <c r="E58" s="277" t="s">
        <v>259</v>
      </c>
      <c r="F58" s="278">
        <v>383300</v>
      </c>
      <c r="G58" s="278">
        <v>222300</v>
      </c>
      <c r="H58" s="278">
        <v>222300</v>
      </c>
    </row>
    <row r="59" spans="1:8" ht="41.25" customHeight="1" x14ac:dyDescent="0.2">
      <c r="A59" s="276" t="s">
        <v>548</v>
      </c>
      <c r="B59" s="277" t="s">
        <v>537</v>
      </c>
      <c r="C59" s="277" t="s">
        <v>424</v>
      </c>
      <c r="D59" s="279" t="s">
        <v>1205</v>
      </c>
      <c r="E59" s="277" t="s">
        <v>259</v>
      </c>
      <c r="F59" s="278">
        <v>161000</v>
      </c>
      <c r="G59" s="278">
        <v>0</v>
      </c>
      <c r="H59" s="278">
        <v>0</v>
      </c>
    </row>
    <row r="60" spans="1:8" ht="40.5" x14ac:dyDescent="0.2">
      <c r="A60" s="276" t="s">
        <v>515</v>
      </c>
      <c r="B60" s="277" t="s">
        <v>537</v>
      </c>
      <c r="C60" s="277" t="s">
        <v>424</v>
      </c>
      <c r="D60" s="279" t="s">
        <v>1205</v>
      </c>
      <c r="E60" s="277" t="s">
        <v>275</v>
      </c>
      <c r="F60" s="278">
        <v>161000</v>
      </c>
      <c r="G60" s="278">
        <v>0</v>
      </c>
      <c r="H60" s="278">
        <v>0</v>
      </c>
    </row>
    <row r="61" spans="1:8" ht="40.5" x14ac:dyDescent="0.2">
      <c r="A61" s="276" t="s">
        <v>516</v>
      </c>
      <c r="B61" s="277" t="s">
        <v>537</v>
      </c>
      <c r="C61" s="277" t="s">
        <v>424</v>
      </c>
      <c r="D61" s="279" t="s">
        <v>1205</v>
      </c>
      <c r="E61" s="277" t="s">
        <v>277</v>
      </c>
      <c r="F61" s="278">
        <v>161000</v>
      </c>
      <c r="G61" s="278">
        <v>0</v>
      </c>
      <c r="H61" s="278">
        <v>0</v>
      </c>
    </row>
    <row r="62" spans="1:8" ht="53.25" customHeight="1" x14ac:dyDescent="0.2">
      <c r="A62" s="276" t="s">
        <v>549</v>
      </c>
      <c r="B62" s="277" t="s">
        <v>537</v>
      </c>
      <c r="C62" s="277" t="s">
        <v>424</v>
      </c>
      <c r="D62" s="279" t="s">
        <v>1206</v>
      </c>
      <c r="E62" s="277" t="s">
        <v>259</v>
      </c>
      <c r="F62" s="278">
        <v>222300</v>
      </c>
      <c r="G62" s="278">
        <v>222300</v>
      </c>
      <c r="H62" s="278">
        <v>222300</v>
      </c>
    </row>
    <row r="63" spans="1:8" ht="44.25" customHeight="1" x14ac:dyDescent="0.2">
      <c r="A63" s="276" t="s">
        <v>550</v>
      </c>
      <c r="B63" s="277" t="s">
        <v>537</v>
      </c>
      <c r="C63" s="277" t="s">
        <v>424</v>
      </c>
      <c r="D63" s="279" t="s">
        <v>1206</v>
      </c>
      <c r="E63" s="277" t="s">
        <v>340</v>
      </c>
      <c r="F63" s="278">
        <v>176400</v>
      </c>
      <c r="G63" s="278">
        <v>176400</v>
      </c>
      <c r="H63" s="278">
        <v>176400</v>
      </c>
    </row>
    <row r="64" spans="1:8" ht="60.75" customHeight="1" x14ac:dyDescent="0.2">
      <c r="A64" s="276" t="s">
        <v>551</v>
      </c>
      <c r="B64" s="277" t="s">
        <v>537</v>
      </c>
      <c r="C64" s="277" t="s">
        <v>424</v>
      </c>
      <c r="D64" s="279" t="s">
        <v>1206</v>
      </c>
      <c r="E64" s="277" t="s">
        <v>429</v>
      </c>
      <c r="F64" s="278">
        <v>176400</v>
      </c>
      <c r="G64" s="278">
        <v>176400</v>
      </c>
      <c r="H64" s="278">
        <v>176400</v>
      </c>
    </row>
    <row r="65" spans="1:8" ht="60.75" customHeight="1" x14ac:dyDescent="0.2">
      <c r="A65" s="276" t="s">
        <v>544</v>
      </c>
      <c r="B65" s="277" t="s">
        <v>537</v>
      </c>
      <c r="C65" s="277" t="s">
        <v>424</v>
      </c>
      <c r="D65" s="279" t="s">
        <v>1206</v>
      </c>
      <c r="E65" s="277" t="s">
        <v>308</v>
      </c>
      <c r="F65" s="278">
        <v>45900</v>
      </c>
      <c r="G65" s="278">
        <v>45900</v>
      </c>
      <c r="H65" s="278">
        <v>45900</v>
      </c>
    </row>
    <row r="66" spans="1:8" ht="44.25" customHeight="1" x14ac:dyDescent="0.2">
      <c r="A66" s="276" t="s">
        <v>545</v>
      </c>
      <c r="B66" s="277" t="s">
        <v>537</v>
      </c>
      <c r="C66" s="277" t="s">
        <v>424</v>
      </c>
      <c r="D66" s="279" t="s">
        <v>1206</v>
      </c>
      <c r="E66" s="277" t="s">
        <v>310</v>
      </c>
      <c r="F66" s="278">
        <v>45900</v>
      </c>
      <c r="G66" s="278">
        <v>45900</v>
      </c>
      <c r="H66" s="278">
        <v>45900</v>
      </c>
    </row>
    <row r="67" spans="1:8" ht="48" customHeight="1" x14ac:dyDescent="0.2">
      <c r="A67" s="276" t="s">
        <v>552</v>
      </c>
      <c r="B67" s="277" t="s">
        <v>537</v>
      </c>
      <c r="C67" s="277" t="s">
        <v>431</v>
      </c>
      <c r="D67" s="279" t="s">
        <v>258</v>
      </c>
      <c r="E67" s="277" t="s">
        <v>259</v>
      </c>
      <c r="F67" s="278">
        <v>292800</v>
      </c>
      <c r="G67" s="278">
        <v>292800</v>
      </c>
      <c r="H67" s="278">
        <v>292800</v>
      </c>
    </row>
    <row r="68" spans="1:8" ht="101.25" x14ac:dyDescent="0.2">
      <c r="A68" s="276" t="s">
        <v>553</v>
      </c>
      <c r="B68" s="277" t="s">
        <v>537</v>
      </c>
      <c r="C68" s="277" t="s">
        <v>431</v>
      </c>
      <c r="D68" s="279" t="s">
        <v>1217</v>
      </c>
      <c r="E68" s="277" t="s">
        <v>259</v>
      </c>
      <c r="F68" s="278">
        <v>292800</v>
      </c>
      <c r="G68" s="278">
        <v>292800</v>
      </c>
      <c r="H68" s="278">
        <v>292800</v>
      </c>
    </row>
    <row r="69" spans="1:8" ht="54" customHeight="1" x14ac:dyDescent="0.2">
      <c r="A69" s="276" t="s">
        <v>550</v>
      </c>
      <c r="B69" s="277" t="s">
        <v>537</v>
      </c>
      <c r="C69" s="277" t="s">
        <v>431</v>
      </c>
      <c r="D69" s="279" t="s">
        <v>1217</v>
      </c>
      <c r="E69" s="277" t="s">
        <v>340</v>
      </c>
      <c r="F69" s="278">
        <v>292800</v>
      </c>
      <c r="G69" s="278">
        <v>292800</v>
      </c>
      <c r="H69" s="278">
        <v>292800</v>
      </c>
    </row>
    <row r="70" spans="1:8" ht="40.5" x14ac:dyDescent="0.2">
      <c r="A70" s="276" t="s">
        <v>554</v>
      </c>
      <c r="B70" s="277" t="s">
        <v>537</v>
      </c>
      <c r="C70" s="277" t="s">
        <v>431</v>
      </c>
      <c r="D70" s="279" t="s">
        <v>1217</v>
      </c>
      <c r="E70" s="277" t="s">
        <v>342</v>
      </c>
      <c r="F70" s="278">
        <v>292800</v>
      </c>
      <c r="G70" s="278">
        <v>292800</v>
      </c>
      <c r="H70" s="278">
        <v>292800</v>
      </c>
    </row>
    <row r="71" spans="1:8" ht="46.5" customHeight="1" x14ac:dyDescent="0.2">
      <c r="A71" s="276" t="s">
        <v>555</v>
      </c>
      <c r="B71" s="277" t="s">
        <v>537</v>
      </c>
      <c r="C71" s="277" t="s">
        <v>439</v>
      </c>
      <c r="D71" s="279" t="s">
        <v>258</v>
      </c>
      <c r="E71" s="277" t="s">
        <v>259</v>
      </c>
      <c r="F71" s="278">
        <v>95397780.340000004</v>
      </c>
      <c r="G71" s="278">
        <v>69170313.209999993</v>
      </c>
      <c r="H71" s="278">
        <v>79311251.209999993</v>
      </c>
    </row>
    <row r="72" spans="1:8" ht="40.5" customHeight="1" x14ac:dyDescent="0.2">
      <c r="A72" s="276" t="s">
        <v>556</v>
      </c>
      <c r="B72" s="277" t="s">
        <v>537</v>
      </c>
      <c r="C72" s="277" t="s">
        <v>441</v>
      </c>
      <c r="D72" s="279" t="s">
        <v>258</v>
      </c>
      <c r="E72" s="277" t="s">
        <v>259</v>
      </c>
      <c r="F72" s="278">
        <v>85296528.340000004</v>
      </c>
      <c r="G72" s="278">
        <v>59684501.210000001</v>
      </c>
      <c r="H72" s="278">
        <v>69821839.209999993</v>
      </c>
    </row>
    <row r="73" spans="1:8" ht="44.25" customHeight="1" x14ac:dyDescent="0.2">
      <c r="A73" s="276" t="s">
        <v>557</v>
      </c>
      <c r="B73" s="277" t="s">
        <v>537</v>
      </c>
      <c r="C73" s="277" t="s">
        <v>441</v>
      </c>
      <c r="D73" s="279" t="s">
        <v>1218</v>
      </c>
      <c r="E73" s="277" t="s">
        <v>259</v>
      </c>
      <c r="F73" s="278">
        <v>14080252</v>
      </c>
      <c r="G73" s="278">
        <v>11741636</v>
      </c>
      <c r="H73" s="278">
        <v>12649607</v>
      </c>
    </row>
    <row r="74" spans="1:8" ht="40.5" x14ac:dyDescent="0.2">
      <c r="A74" s="276" t="s">
        <v>544</v>
      </c>
      <c r="B74" s="277" t="s">
        <v>537</v>
      </c>
      <c r="C74" s="277" t="s">
        <v>441</v>
      </c>
      <c r="D74" s="279" t="s">
        <v>1218</v>
      </c>
      <c r="E74" s="277" t="s">
        <v>308</v>
      </c>
      <c r="F74" s="278">
        <v>14080252</v>
      </c>
      <c r="G74" s="278">
        <v>11741636</v>
      </c>
      <c r="H74" s="278">
        <v>12649607</v>
      </c>
    </row>
    <row r="75" spans="1:8" ht="37.5" customHeight="1" x14ac:dyDescent="0.2">
      <c r="A75" s="276" t="s">
        <v>545</v>
      </c>
      <c r="B75" s="277" t="s">
        <v>537</v>
      </c>
      <c r="C75" s="277" t="s">
        <v>441</v>
      </c>
      <c r="D75" s="279" t="s">
        <v>1218</v>
      </c>
      <c r="E75" s="277" t="s">
        <v>310</v>
      </c>
      <c r="F75" s="278">
        <v>14080252</v>
      </c>
      <c r="G75" s="278">
        <v>11741636</v>
      </c>
      <c r="H75" s="278">
        <v>12649607</v>
      </c>
    </row>
    <row r="76" spans="1:8" ht="60.75" x14ac:dyDescent="0.2">
      <c r="A76" s="276" t="s">
        <v>558</v>
      </c>
      <c r="B76" s="277" t="s">
        <v>537</v>
      </c>
      <c r="C76" s="277" t="s">
        <v>441</v>
      </c>
      <c r="D76" s="279" t="s">
        <v>1219</v>
      </c>
      <c r="E76" s="277" t="s">
        <v>259</v>
      </c>
      <c r="F76" s="278">
        <v>208026.37</v>
      </c>
      <c r="G76" s="278">
        <v>208026.37</v>
      </c>
      <c r="H76" s="278">
        <v>208026.37</v>
      </c>
    </row>
    <row r="77" spans="1:8" ht="40.5" x14ac:dyDescent="0.2">
      <c r="A77" s="276" t="s">
        <v>544</v>
      </c>
      <c r="B77" s="277" t="s">
        <v>537</v>
      </c>
      <c r="C77" s="277" t="s">
        <v>441</v>
      </c>
      <c r="D77" s="279" t="s">
        <v>1219</v>
      </c>
      <c r="E77" s="277" t="s">
        <v>308</v>
      </c>
      <c r="F77" s="278">
        <v>208026.37</v>
      </c>
      <c r="G77" s="278">
        <v>208026.37</v>
      </c>
      <c r="H77" s="278">
        <v>208026.37</v>
      </c>
    </row>
    <row r="78" spans="1:8" ht="33" customHeight="1" x14ac:dyDescent="0.2">
      <c r="A78" s="276" t="s">
        <v>545</v>
      </c>
      <c r="B78" s="277" t="s">
        <v>537</v>
      </c>
      <c r="C78" s="277" t="s">
        <v>441</v>
      </c>
      <c r="D78" s="279" t="s">
        <v>1219</v>
      </c>
      <c r="E78" s="277" t="s">
        <v>310</v>
      </c>
      <c r="F78" s="278">
        <v>208026.37</v>
      </c>
      <c r="G78" s="278">
        <v>208026.37</v>
      </c>
      <c r="H78" s="278">
        <v>208026.37</v>
      </c>
    </row>
    <row r="79" spans="1:8" ht="33.75" customHeight="1" x14ac:dyDescent="0.2">
      <c r="A79" s="276" t="s">
        <v>559</v>
      </c>
      <c r="B79" s="277" t="s">
        <v>537</v>
      </c>
      <c r="C79" s="277" t="s">
        <v>441</v>
      </c>
      <c r="D79" s="279" t="s">
        <v>1220</v>
      </c>
      <c r="E79" s="277" t="s">
        <v>259</v>
      </c>
      <c r="F79" s="278">
        <v>3387502</v>
      </c>
      <c r="G79" s="278">
        <v>1969974</v>
      </c>
      <c r="H79" s="278">
        <v>2458744</v>
      </c>
    </row>
    <row r="80" spans="1:8" ht="40.5" x14ac:dyDescent="0.2">
      <c r="A80" s="276" t="s">
        <v>544</v>
      </c>
      <c r="B80" s="277" t="s">
        <v>537</v>
      </c>
      <c r="C80" s="277" t="s">
        <v>441</v>
      </c>
      <c r="D80" s="279" t="s">
        <v>1220</v>
      </c>
      <c r="E80" s="277" t="s">
        <v>308</v>
      </c>
      <c r="F80" s="278">
        <v>3387502</v>
      </c>
      <c r="G80" s="278">
        <v>1969974</v>
      </c>
      <c r="H80" s="278">
        <v>2458744</v>
      </c>
    </row>
    <row r="81" spans="1:8" ht="37.5" customHeight="1" x14ac:dyDescent="0.2">
      <c r="A81" s="276" t="s">
        <v>545</v>
      </c>
      <c r="B81" s="277" t="s">
        <v>537</v>
      </c>
      <c r="C81" s="277" t="s">
        <v>441</v>
      </c>
      <c r="D81" s="279" t="s">
        <v>1220</v>
      </c>
      <c r="E81" s="277" t="s">
        <v>310</v>
      </c>
      <c r="F81" s="278">
        <v>3387502</v>
      </c>
      <c r="G81" s="278">
        <v>1969974</v>
      </c>
      <c r="H81" s="278">
        <v>2458744</v>
      </c>
    </row>
    <row r="82" spans="1:8" ht="45" customHeight="1" x14ac:dyDescent="0.2">
      <c r="A82" s="276" t="s">
        <v>560</v>
      </c>
      <c r="B82" s="277" t="s">
        <v>537</v>
      </c>
      <c r="C82" s="277" t="s">
        <v>441</v>
      </c>
      <c r="D82" s="279" t="s">
        <v>1221</v>
      </c>
      <c r="E82" s="277" t="s">
        <v>259</v>
      </c>
      <c r="F82" s="278">
        <v>18919545.620000001</v>
      </c>
      <c r="G82" s="278">
        <v>15963223</v>
      </c>
      <c r="H82" s="278">
        <v>16742667.050000001</v>
      </c>
    </row>
    <row r="83" spans="1:8" ht="40.5" x14ac:dyDescent="0.2">
      <c r="A83" s="276" t="s">
        <v>544</v>
      </c>
      <c r="B83" s="277" t="s">
        <v>537</v>
      </c>
      <c r="C83" s="277" t="s">
        <v>441</v>
      </c>
      <c r="D83" s="279" t="s">
        <v>1221</v>
      </c>
      <c r="E83" s="277" t="s">
        <v>308</v>
      </c>
      <c r="F83" s="278">
        <v>18919545.620000001</v>
      </c>
      <c r="G83" s="278">
        <v>15963223</v>
      </c>
      <c r="H83" s="278">
        <v>16742667.050000001</v>
      </c>
    </row>
    <row r="84" spans="1:8" ht="42.75" customHeight="1" x14ac:dyDescent="0.2">
      <c r="A84" s="276" t="s">
        <v>545</v>
      </c>
      <c r="B84" s="277" t="s">
        <v>537</v>
      </c>
      <c r="C84" s="277" t="s">
        <v>441</v>
      </c>
      <c r="D84" s="279" t="s">
        <v>1221</v>
      </c>
      <c r="E84" s="277" t="s">
        <v>310</v>
      </c>
      <c r="F84" s="278">
        <v>18919545.620000001</v>
      </c>
      <c r="G84" s="278">
        <v>15963223</v>
      </c>
      <c r="H84" s="278">
        <v>16742667.050000001</v>
      </c>
    </row>
    <row r="85" spans="1:8" ht="81" x14ac:dyDescent="0.2">
      <c r="A85" s="276" t="s">
        <v>561</v>
      </c>
      <c r="B85" s="277" t="s">
        <v>537</v>
      </c>
      <c r="C85" s="277" t="s">
        <v>441</v>
      </c>
      <c r="D85" s="279" t="s">
        <v>1222</v>
      </c>
      <c r="E85" s="277" t="s">
        <v>259</v>
      </c>
      <c r="F85" s="278">
        <v>28215752.350000001</v>
      </c>
      <c r="G85" s="278">
        <v>26002499.789999999</v>
      </c>
      <c r="H85" s="278">
        <v>26002499.789999999</v>
      </c>
    </row>
    <row r="86" spans="1:8" ht="40.5" x14ac:dyDescent="0.2">
      <c r="A86" s="276" t="s">
        <v>544</v>
      </c>
      <c r="B86" s="277" t="s">
        <v>537</v>
      </c>
      <c r="C86" s="277" t="s">
        <v>441</v>
      </c>
      <c r="D86" s="279" t="s">
        <v>1222</v>
      </c>
      <c r="E86" s="277" t="s">
        <v>308</v>
      </c>
      <c r="F86" s="278">
        <v>28215752.350000001</v>
      </c>
      <c r="G86" s="278">
        <v>26002499.789999999</v>
      </c>
      <c r="H86" s="278">
        <v>26002499.789999999</v>
      </c>
    </row>
    <row r="87" spans="1:8" ht="61.5" customHeight="1" x14ac:dyDescent="0.2">
      <c r="A87" s="276" t="s">
        <v>545</v>
      </c>
      <c r="B87" s="277" t="s">
        <v>537</v>
      </c>
      <c r="C87" s="277" t="s">
        <v>441</v>
      </c>
      <c r="D87" s="279" t="s">
        <v>1222</v>
      </c>
      <c r="E87" s="277" t="s">
        <v>310</v>
      </c>
      <c r="F87" s="278">
        <v>28215752.350000001</v>
      </c>
      <c r="G87" s="278">
        <v>26002499.789999999</v>
      </c>
      <c r="H87" s="278">
        <v>26002499.789999999</v>
      </c>
    </row>
    <row r="88" spans="1:8" ht="65.25" customHeight="1" x14ac:dyDescent="0.2">
      <c r="A88" s="276" t="s">
        <v>562</v>
      </c>
      <c r="B88" s="277" t="s">
        <v>537</v>
      </c>
      <c r="C88" s="277" t="s">
        <v>441</v>
      </c>
      <c r="D88" s="279" t="s">
        <v>1223</v>
      </c>
      <c r="E88" s="277" t="s">
        <v>259</v>
      </c>
      <c r="F88" s="278">
        <v>1666800</v>
      </c>
      <c r="G88" s="278">
        <v>290000</v>
      </c>
      <c r="H88" s="278">
        <v>321018</v>
      </c>
    </row>
    <row r="89" spans="1:8" ht="40.5" x14ac:dyDescent="0.2">
      <c r="A89" s="276" t="s">
        <v>515</v>
      </c>
      <c r="B89" s="277" t="s">
        <v>537</v>
      </c>
      <c r="C89" s="277" t="s">
        <v>441</v>
      </c>
      <c r="D89" s="279" t="s">
        <v>1223</v>
      </c>
      <c r="E89" s="277" t="s">
        <v>275</v>
      </c>
      <c r="F89" s="278">
        <v>1589715</v>
      </c>
      <c r="G89" s="278">
        <v>290000</v>
      </c>
      <c r="H89" s="278">
        <v>321018</v>
      </c>
    </row>
    <row r="90" spans="1:8" ht="40.5" x14ac:dyDescent="0.2">
      <c r="A90" s="276" t="s">
        <v>516</v>
      </c>
      <c r="B90" s="277" t="s">
        <v>537</v>
      </c>
      <c r="C90" s="277" t="s">
        <v>441</v>
      </c>
      <c r="D90" s="279" t="s">
        <v>1223</v>
      </c>
      <c r="E90" s="277" t="s">
        <v>277</v>
      </c>
      <c r="F90" s="278">
        <v>1589715</v>
      </c>
      <c r="G90" s="278">
        <v>290000</v>
      </c>
      <c r="H90" s="278">
        <v>321018</v>
      </c>
    </row>
    <row r="91" spans="1:8" ht="40.5" x14ac:dyDescent="0.2">
      <c r="A91" s="276" t="s">
        <v>544</v>
      </c>
      <c r="B91" s="277" t="s">
        <v>537</v>
      </c>
      <c r="C91" s="277" t="s">
        <v>441</v>
      </c>
      <c r="D91" s="279" t="s">
        <v>1223</v>
      </c>
      <c r="E91" s="277" t="s">
        <v>308</v>
      </c>
      <c r="F91" s="278">
        <v>77085</v>
      </c>
      <c r="G91" s="278">
        <v>0</v>
      </c>
      <c r="H91" s="278">
        <v>0</v>
      </c>
    </row>
    <row r="92" spans="1:8" ht="46.5" customHeight="1" x14ac:dyDescent="0.2">
      <c r="A92" s="276" t="s">
        <v>545</v>
      </c>
      <c r="B92" s="277" t="s">
        <v>537</v>
      </c>
      <c r="C92" s="277" t="s">
        <v>441</v>
      </c>
      <c r="D92" s="279" t="s">
        <v>1223</v>
      </c>
      <c r="E92" s="277" t="s">
        <v>310</v>
      </c>
      <c r="F92" s="278">
        <v>77085</v>
      </c>
      <c r="G92" s="278">
        <v>0</v>
      </c>
      <c r="H92" s="278">
        <v>0</v>
      </c>
    </row>
    <row r="93" spans="1:8" ht="60.75" customHeight="1" x14ac:dyDescent="0.2">
      <c r="A93" s="276" t="s">
        <v>563</v>
      </c>
      <c r="B93" s="277" t="s">
        <v>537</v>
      </c>
      <c r="C93" s="277" t="s">
        <v>441</v>
      </c>
      <c r="D93" s="279" t="s">
        <v>1224</v>
      </c>
      <c r="E93" s="277" t="s">
        <v>259</v>
      </c>
      <c r="F93" s="278">
        <v>2143201</v>
      </c>
      <c r="G93" s="278">
        <v>2105037</v>
      </c>
      <c r="H93" s="278">
        <v>2105037</v>
      </c>
    </row>
    <row r="94" spans="1:8" ht="81" x14ac:dyDescent="0.2">
      <c r="A94" s="276" t="s">
        <v>513</v>
      </c>
      <c r="B94" s="277" t="s">
        <v>537</v>
      </c>
      <c r="C94" s="277" t="s">
        <v>441</v>
      </c>
      <c r="D94" s="279" t="s">
        <v>1224</v>
      </c>
      <c r="E94" s="277" t="s">
        <v>265</v>
      </c>
      <c r="F94" s="278">
        <v>2105037</v>
      </c>
      <c r="G94" s="278">
        <v>2105037</v>
      </c>
      <c r="H94" s="278">
        <v>2105037</v>
      </c>
    </row>
    <row r="95" spans="1:8" ht="50.25" customHeight="1" x14ac:dyDescent="0.2">
      <c r="A95" s="276" t="s">
        <v>564</v>
      </c>
      <c r="B95" s="277" t="s">
        <v>537</v>
      </c>
      <c r="C95" s="277" t="s">
        <v>441</v>
      </c>
      <c r="D95" s="279" t="s">
        <v>1224</v>
      </c>
      <c r="E95" s="277" t="s">
        <v>331</v>
      </c>
      <c r="F95" s="278">
        <v>2105037</v>
      </c>
      <c r="G95" s="278">
        <v>2105037</v>
      </c>
      <c r="H95" s="278">
        <v>2105037</v>
      </c>
    </row>
    <row r="96" spans="1:8" ht="50.25" customHeight="1" x14ac:dyDescent="0.2">
      <c r="A96" s="276" t="s">
        <v>515</v>
      </c>
      <c r="B96" s="277" t="s">
        <v>537</v>
      </c>
      <c r="C96" s="277" t="s">
        <v>441</v>
      </c>
      <c r="D96" s="279" t="s">
        <v>1224</v>
      </c>
      <c r="E96" s="277" t="s">
        <v>275</v>
      </c>
      <c r="F96" s="278">
        <v>38164</v>
      </c>
      <c r="G96" s="278">
        <v>0</v>
      </c>
      <c r="H96" s="278">
        <v>0</v>
      </c>
    </row>
    <row r="97" spans="1:8" ht="40.5" x14ac:dyDescent="0.2">
      <c r="A97" s="276" t="s">
        <v>516</v>
      </c>
      <c r="B97" s="277" t="s">
        <v>537</v>
      </c>
      <c r="C97" s="277" t="s">
        <v>441</v>
      </c>
      <c r="D97" s="279" t="s">
        <v>1224</v>
      </c>
      <c r="E97" s="277" t="s">
        <v>277</v>
      </c>
      <c r="F97" s="278">
        <v>38164</v>
      </c>
      <c r="G97" s="278">
        <v>0</v>
      </c>
      <c r="H97" s="278">
        <v>0</v>
      </c>
    </row>
    <row r="98" spans="1:8" ht="60.75" x14ac:dyDescent="0.2">
      <c r="A98" s="276" t="s">
        <v>565</v>
      </c>
      <c r="B98" s="277" t="s">
        <v>537</v>
      </c>
      <c r="C98" s="277" t="s">
        <v>441</v>
      </c>
      <c r="D98" s="279" t="s">
        <v>1225</v>
      </c>
      <c r="E98" s="277" t="s">
        <v>259</v>
      </c>
      <c r="F98" s="278">
        <v>0</v>
      </c>
      <c r="G98" s="278">
        <v>0</v>
      </c>
      <c r="H98" s="278">
        <v>879122</v>
      </c>
    </row>
    <row r="99" spans="1:8" ht="64.5" customHeight="1" x14ac:dyDescent="0.2">
      <c r="A99" s="276" t="s">
        <v>544</v>
      </c>
      <c r="B99" s="277" t="s">
        <v>537</v>
      </c>
      <c r="C99" s="277" t="s">
        <v>441</v>
      </c>
      <c r="D99" s="279" t="s">
        <v>1225</v>
      </c>
      <c r="E99" s="277" t="s">
        <v>308</v>
      </c>
      <c r="F99" s="278">
        <v>0</v>
      </c>
      <c r="G99" s="278">
        <v>0</v>
      </c>
      <c r="H99" s="278">
        <v>879122</v>
      </c>
    </row>
    <row r="100" spans="1:8" ht="42.75" customHeight="1" x14ac:dyDescent="0.2">
      <c r="A100" s="276" t="s">
        <v>545</v>
      </c>
      <c r="B100" s="277" t="s">
        <v>537</v>
      </c>
      <c r="C100" s="277" t="s">
        <v>441</v>
      </c>
      <c r="D100" s="279" t="s">
        <v>1225</v>
      </c>
      <c r="E100" s="277" t="s">
        <v>310</v>
      </c>
      <c r="F100" s="278">
        <v>0</v>
      </c>
      <c r="G100" s="278">
        <v>0</v>
      </c>
      <c r="H100" s="278">
        <v>879122</v>
      </c>
    </row>
    <row r="101" spans="1:8" ht="40.5" x14ac:dyDescent="0.2">
      <c r="A101" s="276" t="s">
        <v>546</v>
      </c>
      <c r="B101" s="277" t="s">
        <v>537</v>
      </c>
      <c r="C101" s="277" t="s">
        <v>441</v>
      </c>
      <c r="D101" s="279" t="s">
        <v>1203</v>
      </c>
      <c r="E101" s="277" t="s">
        <v>259</v>
      </c>
      <c r="F101" s="278">
        <v>35000</v>
      </c>
      <c r="G101" s="278">
        <v>0</v>
      </c>
      <c r="H101" s="278">
        <v>0</v>
      </c>
    </row>
    <row r="102" spans="1:8" ht="40.5" x14ac:dyDescent="0.2">
      <c r="A102" s="276" t="s">
        <v>544</v>
      </c>
      <c r="B102" s="277" t="s">
        <v>537</v>
      </c>
      <c r="C102" s="277" t="s">
        <v>441</v>
      </c>
      <c r="D102" s="279" t="s">
        <v>1203</v>
      </c>
      <c r="E102" s="277" t="s">
        <v>308</v>
      </c>
      <c r="F102" s="278">
        <v>35000</v>
      </c>
      <c r="G102" s="278">
        <v>0</v>
      </c>
      <c r="H102" s="278">
        <v>0</v>
      </c>
    </row>
    <row r="103" spans="1:8" ht="20.25" x14ac:dyDescent="0.2">
      <c r="A103" s="276" t="s">
        <v>545</v>
      </c>
      <c r="B103" s="277" t="s">
        <v>537</v>
      </c>
      <c r="C103" s="277" t="s">
        <v>441</v>
      </c>
      <c r="D103" s="279" t="s">
        <v>1203</v>
      </c>
      <c r="E103" s="277" t="s">
        <v>310</v>
      </c>
      <c r="F103" s="278">
        <v>35000</v>
      </c>
      <c r="G103" s="278">
        <v>0</v>
      </c>
      <c r="H103" s="278">
        <v>0</v>
      </c>
    </row>
    <row r="104" spans="1:8" ht="60.75" customHeight="1" x14ac:dyDescent="0.2">
      <c r="A104" s="276" t="s">
        <v>1117</v>
      </c>
      <c r="B104" s="277" t="s">
        <v>537</v>
      </c>
      <c r="C104" s="277" t="s">
        <v>441</v>
      </c>
      <c r="D104" s="279" t="s">
        <v>1226</v>
      </c>
      <c r="E104" s="277" t="s">
        <v>259</v>
      </c>
      <c r="F104" s="278">
        <v>16479262</v>
      </c>
      <c r="G104" s="278">
        <v>0</v>
      </c>
      <c r="H104" s="278">
        <v>8455118</v>
      </c>
    </row>
    <row r="105" spans="1:8" ht="40.5" x14ac:dyDescent="0.2">
      <c r="A105" s="276" t="s">
        <v>544</v>
      </c>
      <c r="B105" s="277" t="s">
        <v>537</v>
      </c>
      <c r="C105" s="277" t="s">
        <v>441</v>
      </c>
      <c r="D105" s="279" t="s">
        <v>1226</v>
      </c>
      <c r="E105" s="277" t="s">
        <v>308</v>
      </c>
      <c r="F105" s="278">
        <v>16479262</v>
      </c>
      <c r="G105" s="278">
        <v>0</v>
      </c>
      <c r="H105" s="278">
        <v>8455118</v>
      </c>
    </row>
    <row r="106" spans="1:8" ht="40.5" customHeight="1" x14ac:dyDescent="0.2">
      <c r="A106" s="276" t="s">
        <v>545</v>
      </c>
      <c r="B106" s="277" t="s">
        <v>537</v>
      </c>
      <c r="C106" s="277" t="s">
        <v>441</v>
      </c>
      <c r="D106" s="279" t="s">
        <v>1226</v>
      </c>
      <c r="E106" s="277" t="s">
        <v>310</v>
      </c>
      <c r="F106" s="278">
        <v>16479262</v>
      </c>
      <c r="G106" s="278">
        <v>0</v>
      </c>
      <c r="H106" s="278">
        <v>8455118</v>
      </c>
    </row>
    <row r="107" spans="1:8" ht="40.5" x14ac:dyDescent="0.2">
      <c r="A107" s="276" t="s">
        <v>1118</v>
      </c>
      <c r="B107" s="277" t="s">
        <v>537</v>
      </c>
      <c r="C107" s="277" t="s">
        <v>441</v>
      </c>
      <c r="D107" s="279" t="s">
        <v>1227</v>
      </c>
      <c r="E107" s="277" t="s">
        <v>259</v>
      </c>
      <c r="F107" s="278">
        <v>0</v>
      </c>
      <c r="G107" s="278">
        <v>1404105.05</v>
      </c>
      <c r="H107" s="278">
        <v>0</v>
      </c>
    </row>
    <row r="108" spans="1:8" ht="40.5" x14ac:dyDescent="0.2">
      <c r="A108" s="276" t="s">
        <v>544</v>
      </c>
      <c r="B108" s="277" t="s">
        <v>537</v>
      </c>
      <c r="C108" s="277" t="s">
        <v>441</v>
      </c>
      <c r="D108" s="279" t="s">
        <v>1227</v>
      </c>
      <c r="E108" s="277" t="s">
        <v>308</v>
      </c>
      <c r="F108" s="278">
        <v>0</v>
      </c>
      <c r="G108" s="278">
        <v>1404105.05</v>
      </c>
      <c r="H108" s="278">
        <v>0</v>
      </c>
    </row>
    <row r="109" spans="1:8" ht="33" customHeight="1" x14ac:dyDescent="0.2">
      <c r="A109" s="276" t="s">
        <v>545</v>
      </c>
      <c r="B109" s="277" t="s">
        <v>537</v>
      </c>
      <c r="C109" s="277" t="s">
        <v>441</v>
      </c>
      <c r="D109" s="279" t="s">
        <v>1227</v>
      </c>
      <c r="E109" s="277" t="s">
        <v>310</v>
      </c>
      <c r="F109" s="278">
        <v>0</v>
      </c>
      <c r="G109" s="278">
        <v>1404105.05</v>
      </c>
      <c r="H109" s="278">
        <v>0</v>
      </c>
    </row>
    <row r="110" spans="1:8" ht="42.75" customHeight="1" x14ac:dyDescent="0.2">
      <c r="A110" s="276" t="s">
        <v>566</v>
      </c>
      <c r="B110" s="277" t="s">
        <v>537</v>
      </c>
      <c r="C110" s="277" t="s">
        <v>441</v>
      </c>
      <c r="D110" s="279" t="s">
        <v>1228</v>
      </c>
      <c r="E110" s="277" t="s">
        <v>259</v>
      </c>
      <c r="F110" s="278">
        <v>161187</v>
      </c>
      <c r="G110" s="278">
        <v>0</v>
      </c>
      <c r="H110" s="278">
        <v>0</v>
      </c>
    </row>
    <row r="111" spans="1:8" ht="40.5" x14ac:dyDescent="0.2">
      <c r="A111" s="276" t="s">
        <v>544</v>
      </c>
      <c r="B111" s="277" t="s">
        <v>537</v>
      </c>
      <c r="C111" s="277" t="s">
        <v>441</v>
      </c>
      <c r="D111" s="279" t="s">
        <v>1228</v>
      </c>
      <c r="E111" s="277" t="s">
        <v>308</v>
      </c>
      <c r="F111" s="278">
        <v>161187</v>
      </c>
      <c r="G111" s="278">
        <v>0</v>
      </c>
      <c r="H111" s="278">
        <v>0</v>
      </c>
    </row>
    <row r="112" spans="1:8" ht="20.25" x14ac:dyDescent="0.2">
      <c r="A112" s="276" t="s">
        <v>545</v>
      </c>
      <c r="B112" s="277" t="s">
        <v>537</v>
      </c>
      <c r="C112" s="277" t="s">
        <v>441</v>
      </c>
      <c r="D112" s="279" t="s">
        <v>1228</v>
      </c>
      <c r="E112" s="277" t="s">
        <v>310</v>
      </c>
      <c r="F112" s="278">
        <v>161187</v>
      </c>
      <c r="G112" s="278">
        <v>0</v>
      </c>
      <c r="H112" s="278">
        <v>0</v>
      </c>
    </row>
    <row r="113" spans="1:8" ht="39" customHeight="1" x14ac:dyDescent="0.2">
      <c r="A113" s="276" t="s">
        <v>567</v>
      </c>
      <c r="B113" s="277" t="s">
        <v>537</v>
      </c>
      <c r="C113" s="277" t="s">
        <v>452</v>
      </c>
      <c r="D113" s="279" t="s">
        <v>258</v>
      </c>
      <c r="E113" s="277" t="s">
        <v>259</v>
      </c>
      <c r="F113" s="278">
        <v>10101252</v>
      </c>
      <c r="G113" s="278">
        <v>9485812</v>
      </c>
      <c r="H113" s="278">
        <v>9489412</v>
      </c>
    </row>
    <row r="114" spans="1:8" ht="40.5" x14ac:dyDescent="0.2">
      <c r="A114" s="276" t="s">
        <v>512</v>
      </c>
      <c r="B114" s="277" t="s">
        <v>537</v>
      </c>
      <c r="C114" s="277" t="s">
        <v>452</v>
      </c>
      <c r="D114" s="279" t="s">
        <v>1229</v>
      </c>
      <c r="E114" s="277" t="s">
        <v>259</v>
      </c>
      <c r="F114" s="278">
        <v>2442738</v>
      </c>
      <c r="G114" s="278">
        <v>2442738</v>
      </c>
      <c r="H114" s="278">
        <v>2442738</v>
      </c>
    </row>
    <row r="115" spans="1:8" ht="81" x14ac:dyDescent="0.2">
      <c r="A115" s="276" t="s">
        <v>513</v>
      </c>
      <c r="B115" s="277" t="s">
        <v>537</v>
      </c>
      <c r="C115" s="277" t="s">
        <v>452</v>
      </c>
      <c r="D115" s="279" t="s">
        <v>1229</v>
      </c>
      <c r="E115" s="277" t="s">
        <v>265</v>
      </c>
      <c r="F115" s="278">
        <v>2442738</v>
      </c>
      <c r="G115" s="278">
        <v>2442738</v>
      </c>
      <c r="H115" s="278">
        <v>2442738</v>
      </c>
    </row>
    <row r="116" spans="1:8" ht="53.25" customHeight="1" x14ac:dyDescent="0.2">
      <c r="A116" s="276" t="s">
        <v>514</v>
      </c>
      <c r="B116" s="277" t="s">
        <v>537</v>
      </c>
      <c r="C116" s="277" t="s">
        <v>452</v>
      </c>
      <c r="D116" s="279" t="s">
        <v>1229</v>
      </c>
      <c r="E116" s="277" t="s">
        <v>267</v>
      </c>
      <c r="F116" s="278">
        <v>2442738</v>
      </c>
      <c r="G116" s="278">
        <v>2442738</v>
      </c>
      <c r="H116" s="278">
        <v>2442738</v>
      </c>
    </row>
    <row r="117" spans="1:8" ht="54" customHeight="1" x14ac:dyDescent="0.2">
      <c r="A117" s="276" t="s">
        <v>563</v>
      </c>
      <c r="B117" s="277" t="s">
        <v>537</v>
      </c>
      <c r="C117" s="277" t="s">
        <v>452</v>
      </c>
      <c r="D117" s="279" t="s">
        <v>1230</v>
      </c>
      <c r="E117" s="277" t="s">
        <v>259</v>
      </c>
      <c r="F117" s="278">
        <v>3430594</v>
      </c>
      <c r="G117" s="278">
        <v>3037954</v>
      </c>
      <c r="H117" s="278">
        <v>3037954</v>
      </c>
    </row>
    <row r="118" spans="1:8" ht="81" x14ac:dyDescent="0.2">
      <c r="A118" s="276" t="s">
        <v>513</v>
      </c>
      <c r="B118" s="277" t="s">
        <v>537</v>
      </c>
      <c r="C118" s="277" t="s">
        <v>452</v>
      </c>
      <c r="D118" s="279" t="s">
        <v>1230</v>
      </c>
      <c r="E118" s="277" t="s">
        <v>265</v>
      </c>
      <c r="F118" s="278">
        <v>3037954</v>
      </c>
      <c r="G118" s="278">
        <v>3037954</v>
      </c>
      <c r="H118" s="278">
        <v>3037954</v>
      </c>
    </row>
    <row r="119" spans="1:8" ht="37.5" customHeight="1" x14ac:dyDescent="0.2">
      <c r="A119" s="276" t="s">
        <v>564</v>
      </c>
      <c r="B119" s="277" t="s">
        <v>537</v>
      </c>
      <c r="C119" s="277" t="s">
        <v>452</v>
      </c>
      <c r="D119" s="279" t="s">
        <v>1230</v>
      </c>
      <c r="E119" s="277" t="s">
        <v>331</v>
      </c>
      <c r="F119" s="278">
        <v>3037954</v>
      </c>
      <c r="G119" s="278">
        <v>3037954</v>
      </c>
      <c r="H119" s="278">
        <v>3037954</v>
      </c>
    </row>
    <row r="120" spans="1:8" ht="66.75" customHeight="1" x14ac:dyDescent="0.2">
      <c r="A120" s="276" t="s">
        <v>515</v>
      </c>
      <c r="B120" s="277" t="s">
        <v>537</v>
      </c>
      <c r="C120" s="277" t="s">
        <v>452</v>
      </c>
      <c r="D120" s="279" t="s">
        <v>1230</v>
      </c>
      <c r="E120" s="277" t="s">
        <v>275</v>
      </c>
      <c r="F120" s="278">
        <v>382584</v>
      </c>
      <c r="G120" s="278">
        <v>0</v>
      </c>
      <c r="H120" s="278">
        <v>0</v>
      </c>
    </row>
    <row r="121" spans="1:8" ht="40.5" x14ac:dyDescent="0.2">
      <c r="A121" s="276" t="s">
        <v>516</v>
      </c>
      <c r="B121" s="277" t="s">
        <v>537</v>
      </c>
      <c r="C121" s="277" t="s">
        <v>452</v>
      </c>
      <c r="D121" s="279" t="s">
        <v>1230</v>
      </c>
      <c r="E121" s="277" t="s">
        <v>277</v>
      </c>
      <c r="F121" s="278">
        <v>382584</v>
      </c>
      <c r="G121" s="278">
        <v>0</v>
      </c>
      <c r="H121" s="278">
        <v>0</v>
      </c>
    </row>
    <row r="122" spans="1:8" ht="39" customHeight="1" x14ac:dyDescent="0.2">
      <c r="A122" s="276" t="s">
        <v>517</v>
      </c>
      <c r="B122" s="277" t="s">
        <v>537</v>
      </c>
      <c r="C122" s="277" t="s">
        <v>452</v>
      </c>
      <c r="D122" s="279" t="s">
        <v>1230</v>
      </c>
      <c r="E122" s="277" t="s">
        <v>282</v>
      </c>
      <c r="F122" s="278">
        <v>10056</v>
      </c>
      <c r="G122" s="278">
        <v>0</v>
      </c>
      <c r="H122" s="278">
        <v>0</v>
      </c>
    </row>
    <row r="123" spans="1:8" ht="37.5" customHeight="1" x14ac:dyDescent="0.2">
      <c r="A123" s="276" t="s">
        <v>518</v>
      </c>
      <c r="B123" s="277" t="s">
        <v>537</v>
      </c>
      <c r="C123" s="277" t="s">
        <v>452</v>
      </c>
      <c r="D123" s="279" t="s">
        <v>1230</v>
      </c>
      <c r="E123" s="277" t="s">
        <v>284</v>
      </c>
      <c r="F123" s="278">
        <v>10056</v>
      </c>
      <c r="G123" s="278">
        <v>0</v>
      </c>
      <c r="H123" s="278">
        <v>0</v>
      </c>
    </row>
    <row r="124" spans="1:8" ht="40.5" x14ac:dyDescent="0.2">
      <c r="A124" s="276" t="s">
        <v>563</v>
      </c>
      <c r="B124" s="277" t="s">
        <v>537</v>
      </c>
      <c r="C124" s="277" t="s">
        <v>452</v>
      </c>
      <c r="D124" s="279" t="s">
        <v>1231</v>
      </c>
      <c r="E124" s="277" t="s">
        <v>259</v>
      </c>
      <c r="F124" s="278">
        <v>3936320</v>
      </c>
      <c r="G124" s="278">
        <v>3709920</v>
      </c>
      <c r="H124" s="278">
        <v>3709920</v>
      </c>
    </row>
    <row r="125" spans="1:8" ht="81" x14ac:dyDescent="0.2">
      <c r="A125" s="276" t="s">
        <v>513</v>
      </c>
      <c r="B125" s="277" t="s">
        <v>537</v>
      </c>
      <c r="C125" s="277" t="s">
        <v>452</v>
      </c>
      <c r="D125" s="279" t="s">
        <v>1231</v>
      </c>
      <c r="E125" s="277" t="s">
        <v>265</v>
      </c>
      <c r="F125" s="278">
        <v>3709920</v>
      </c>
      <c r="G125" s="278">
        <v>3709920</v>
      </c>
      <c r="H125" s="278">
        <v>3709920</v>
      </c>
    </row>
    <row r="126" spans="1:8" ht="20.25" x14ac:dyDescent="0.2">
      <c r="A126" s="276" t="s">
        <v>564</v>
      </c>
      <c r="B126" s="277" t="s">
        <v>537</v>
      </c>
      <c r="C126" s="277" t="s">
        <v>452</v>
      </c>
      <c r="D126" s="279" t="s">
        <v>1231</v>
      </c>
      <c r="E126" s="277" t="s">
        <v>331</v>
      </c>
      <c r="F126" s="278">
        <v>3709920</v>
      </c>
      <c r="G126" s="278">
        <v>3709920</v>
      </c>
      <c r="H126" s="278">
        <v>3709920</v>
      </c>
    </row>
    <row r="127" spans="1:8" ht="40.5" x14ac:dyDescent="0.2">
      <c r="A127" s="276" t="s">
        <v>515</v>
      </c>
      <c r="B127" s="277" t="s">
        <v>537</v>
      </c>
      <c r="C127" s="277" t="s">
        <v>452</v>
      </c>
      <c r="D127" s="279" t="s">
        <v>1231</v>
      </c>
      <c r="E127" s="277" t="s">
        <v>275</v>
      </c>
      <c r="F127" s="278">
        <v>226400</v>
      </c>
      <c r="G127" s="278">
        <v>0</v>
      </c>
      <c r="H127" s="278">
        <v>0</v>
      </c>
    </row>
    <row r="128" spans="1:8" ht="40.5" x14ac:dyDescent="0.2">
      <c r="A128" s="276" t="s">
        <v>516</v>
      </c>
      <c r="B128" s="277" t="s">
        <v>537</v>
      </c>
      <c r="C128" s="277" t="s">
        <v>452</v>
      </c>
      <c r="D128" s="279" t="s">
        <v>1231</v>
      </c>
      <c r="E128" s="277" t="s">
        <v>277</v>
      </c>
      <c r="F128" s="278">
        <v>226400</v>
      </c>
      <c r="G128" s="278">
        <v>0</v>
      </c>
      <c r="H128" s="278">
        <v>0</v>
      </c>
    </row>
    <row r="129" spans="1:8" ht="81" x14ac:dyDescent="0.2">
      <c r="A129" s="276" t="s">
        <v>568</v>
      </c>
      <c r="B129" s="277" t="s">
        <v>537</v>
      </c>
      <c r="C129" s="277" t="s">
        <v>452</v>
      </c>
      <c r="D129" s="279" t="s">
        <v>1232</v>
      </c>
      <c r="E129" s="277" t="s">
        <v>259</v>
      </c>
      <c r="F129" s="278">
        <v>291600</v>
      </c>
      <c r="G129" s="278">
        <v>295200</v>
      </c>
      <c r="H129" s="278">
        <v>298800</v>
      </c>
    </row>
    <row r="130" spans="1:8" ht="41.25" customHeight="1" x14ac:dyDescent="0.2">
      <c r="A130" s="276" t="s">
        <v>550</v>
      </c>
      <c r="B130" s="277" t="s">
        <v>537</v>
      </c>
      <c r="C130" s="277" t="s">
        <v>452</v>
      </c>
      <c r="D130" s="279" t="s">
        <v>1232</v>
      </c>
      <c r="E130" s="277" t="s">
        <v>340</v>
      </c>
      <c r="F130" s="278">
        <v>118800</v>
      </c>
      <c r="G130" s="278">
        <v>118800</v>
      </c>
      <c r="H130" s="278">
        <v>118800</v>
      </c>
    </row>
    <row r="131" spans="1:8" ht="40.5" x14ac:dyDescent="0.2">
      <c r="A131" s="276" t="s">
        <v>554</v>
      </c>
      <c r="B131" s="277" t="s">
        <v>537</v>
      </c>
      <c r="C131" s="277" t="s">
        <v>452</v>
      </c>
      <c r="D131" s="279" t="s">
        <v>1232</v>
      </c>
      <c r="E131" s="277" t="s">
        <v>342</v>
      </c>
      <c r="F131" s="278">
        <v>118800</v>
      </c>
      <c r="G131" s="278">
        <v>118800</v>
      </c>
      <c r="H131" s="278">
        <v>118800</v>
      </c>
    </row>
    <row r="132" spans="1:8" ht="40.5" x14ac:dyDescent="0.2">
      <c r="A132" s="276" t="s">
        <v>544</v>
      </c>
      <c r="B132" s="277" t="s">
        <v>537</v>
      </c>
      <c r="C132" s="277" t="s">
        <v>452</v>
      </c>
      <c r="D132" s="279" t="s">
        <v>1232</v>
      </c>
      <c r="E132" s="277" t="s">
        <v>308</v>
      </c>
      <c r="F132" s="278">
        <v>172800</v>
      </c>
      <c r="G132" s="278">
        <v>176400</v>
      </c>
      <c r="H132" s="278">
        <v>180000</v>
      </c>
    </row>
    <row r="133" spans="1:8" ht="42.75" customHeight="1" x14ac:dyDescent="0.2">
      <c r="A133" s="276" t="s">
        <v>545</v>
      </c>
      <c r="B133" s="277" t="s">
        <v>537</v>
      </c>
      <c r="C133" s="277" t="s">
        <v>452</v>
      </c>
      <c r="D133" s="279" t="s">
        <v>1232</v>
      </c>
      <c r="E133" s="277" t="s">
        <v>310</v>
      </c>
      <c r="F133" s="278">
        <v>172800</v>
      </c>
      <c r="G133" s="278">
        <v>176400</v>
      </c>
      <c r="H133" s="278">
        <v>180000</v>
      </c>
    </row>
    <row r="134" spans="1:8" ht="36.75" customHeight="1" x14ac:dyDescent="0.2">
      <c r="A134" s="276" t="s">
        <v>569</v>
      </c>
      <c r="B134" s="277" t="s">
        <v>537</v>
      </c>
      <c r="C134" s="277" t="s">
        <v>477</v>
      </c>
      <c r="D134" s="279" t="s">
        <v>258</v>
      </c>
      <c r="E134" s="277" t="s">
        <v>259</v>
      </c>
      <c r="F134" s="278">
        <v>32583941</v>
      </c>
      <c r="G134" s="278">
        <v>24718214</v>
      </c>
      <c r="H134" s="278">
        <v>25351179</v>
      </c>
    </row>
    <row r="135" spans="1:8" ht="33" customHeight="1" x14ac:dyDescent="0.2">
      <c r="A135" s="276" t="s">
        <v>570</v>
      </c>
      <c r="B135" s="277" t="s">
        <v>537</v>
      </c>
      <c r="C135" s="277" t="s">
        <v>479</v>
      </c>
      <c r="D135" s="279" t="s">
        <v>258</v>
      </c>
      <c r="E135" s="277" t="s">
        <v>259</v>
      </c>
      <c r="F135" s="278">
        <v>32583941</v>
      </c>
      <c r="G135" s="278">
        <v>24718214</v>
      </c>
      <c r="H135" s="278">
        <v>25351179</v>
      </c>
    </row>
    <row r="136" spans="1:8" ht="39" customHeight="1" x14ac:dyDescent="0.2">
      <c r="A136" s="276" t="s">
        <v>571</v>
      </c>
      <c r="B136" s="277" t="s">
        <v>537</v>
      </c>
      <c r="C136" s="277" t="s">
        <v>479</v>
      </c>
      <c r="D136" s="279" t="s">
        <v>1243</v>
      </c>
      <c r="E136" s="277" t="s">
        <v>259</v>
      </c>
      <c r="F136" s="278">
        <v>13665866</v>
      </c>
      <c r="G136" s="278">
        <v>8775496</v>
      </c>
      <c r="H136" s="278">
        <v>8775496</v>
      </c>
    </row>
    <row r="137" spans="1:8" ht="40.5" x14ac:dyDescent="0.2">
      <c r="A137" s="276" t="s">
        <v>544</v>
      </c>
      <c r="B137" s="277" t="s">
        <v>537</v>
      </c>
      <c r="C137" s="277" t="s">
        <v>479</v>
      </c>
      <c r="D137" s="279" t="s">
        <v>1243</v>
      </c>
      <c r="E137" s="277" t="s">
        <v>308</v>
      </c>
      <c r="F137" s="278">
        <v>13665866</v>
      </c>
      <c r="G137" s="278">
        <v>8775496</v>
      </c>
      <c r="H137" s="278">
        <v>8775496</v>
      </c>
    </row>
    <row r="138" spans="1:8" ht="52.5" customHeight="1" x14ac:dyDescent="0.2">
      <c r="A138" s="276" t="s">
        <v>545</v>
      </c>
      <c r="B138" s="277" t="s">
        <v>537</v>
      </c>
      <c r="C138" s="277" t="s">
        <v>479</v>
      </c>
      <c r="D138" s="279" t="s">
        <v>1243</v>
      </c>
      <c r="E138" s="277" t="s">
        <v>310</v>
      </c>
      <c r="F138" s="278">
        <v>13665866</v>
      </c>
      <c r="G138" s="278">
        <v>8775496</v>
      </c>
      <c r="H138" s="278">
        <v>8775496</v>
      </c>
    </row>
    <row r="139" spans="1:8" ht="81" x14ac:dyDescent="0.2">
      <c r="A139" s="276" t="s">
        <v>1119</v>
      </c>
      <c r="B139" s="277" t="s">
        <v>537</v>
      </c>
      <c r="C139" s="277" t="s">
        <v>479</v>
      </c>
      <c r="D139" s="279" t="s">
        <v>1244</v>
      </c>
      <c r="E139" s="277" t="s">
        <v>259</v>
      </c>
      <c r="F139" s="278">
        <v>36504</v>
      </c>
      <c r="G139" s="278">
        <v>0</v>
      </c>
      <c r="H139" s="278">
        <v>0</v>
      </c>
    </row>
    <row r="140" spans="1:8" ht="53.25" customHeight="1" x14ac:dyDescent="0.2">
      <c r="A140" s="276" t="s">
        <v>544</v>
      </c>
      <c r="B140" s="277" t="s">
        <v>537</v>
      </c>
      <c r="C140" s="277" t="s">
        <v>479</v>
      </c>
      <c r="D140" s="279" t="s">
        <v>1244</v>
      </c>
      <c r="E140" s="277" t="s">
        <v>308</v>
      </c>
      <c r="F140" s="278">
        <v>36504</v>
      </c>
      <c r="G140" s="278">
        <v>0</v>
      </c>
      <c r="H140" s="278">
        <v>0</v>
      </c>
    </row>
    <row r="141" spans="1:8" ht="50.25" customHeight="1" x14ac:dyDescent="0.2">
      <c r="A141" s="276" t="s">
        <v>545</v>
      </c>
      <c r="B141" s="277" t="s">
        <v>537</v>
      </c>
      <c r="C141" s="277" t="s">
        <v>479</v>
      </c>
      <c r="D141" s="279" t="s">
        <v>1116</v>
      </c>
      <c r="E141" s="277" t="s">
        <v>310</v>
      </c>
      <c r="F141" s="278">
        <v>36504</v>
      </c>
      <c r="G141" s="278">
        <v>0</v>
      </c>
      <c r="H141" s="278">
        <v>0</v>
      </c>
    </row>
    <row r="142" spans="1:8" ht="54" customHeight="1" x14ac:dyDescent="0.2">
      <c r="A142" s="276" t="s">
        <v>572</v>
      </c>
      <c r="B142" s="277" t="s">
        <v>537</v>
      </c>
      <c r="C142" s="277" t="s">
        <v>479</v>
      </c>
      <c r="D142" s="279" t="s">
        <v>1245</v>
      </c>
      <c r="E142" s="277" t="s">
        <v>259</v>
      </c>
      <c r="F142" s="278">
        <v>16717696</v>
      </c>
      <c r="G142" s="278">
        <v>14376218</v>
      </c>
      <c r="H142" s="278">
        <v>15009183</v>
      </c>
    </row>
    <row r="143" spans="1:8" ht="40.5" x14ac:dyDescent="0.2">
      <c r="A143" s="276" t="s">
        <v>544</v>
      </c>
      <c r="B143" s="277" t="s">
        <v>537</v>
      </c>
      <c r="C143" s="277" t="s">
        <v>479</v>
      </c>
      <c r="D143" s="279" t="s">
        <v>1245</v>
      </c>
      <c r="E143" s="277" t="s">
        <v>308</v>
      </c>
      <c r="F143" s="278">
        <v>16717696</v>
      </c>
      <c r="G143" s="278">
        <v>14376218</v>
      </c>
      <c r="H143" s="278">
        <v>15009183</v>
      </c>
    </row>
    <row r="144" spans="1:8" ht="33" customHeight="1" x14ac:dyDescent="0.2">
      <c r="A144" s="276" t="s">
        <v>545</v>
      </c>
      <c r="B144" s="277" t="s">
        <v>537</v>
      </c>
      <c r="C144" s="277" t="s">
        <v>479</v>
      </c>
      <c r="D144" s="279" t="s">
        <v>1245</v>
      </c>
      <c r="E144" s="277" t="s">
        <v>310</v>
      </c>
      <c r="F144" s="278">
        <v>7596569</v>
      </c>
      <c r="G144" s="278">
        <v>6059921</v>
      </c>
      <c r="H144" s="278">
        <v>6692886</v>
      </c>
    </row>
    <row r="145" spans="1:8" ht="48.75" customHeight="1" x14ac:dyDescent="0.2">
      <c r="A145" s="276" t="s">
        <v>573</v>
      </c>
      <c r="B145" s="277" t="s">
        <v>537</v>
      </c>
      <c r="C145" s="277" t="s">
        <v>479</v>
      </c>
      <c r="D145" s="279" t="s">
        <v>1245</v>
      </c>
      <c r="E145" s="277" t="s">
        <v>406</v>
      </c>
      <c r="F145" s="278">
        <v>9121127</v>
      </c>
      <c r="G145" s="278">
        <v>8316297</v>
      </c>
      <c r="H145" s="278">
        <v>8316297</v>
      </c>
    </row>
    <row r="146" spans="1:8" ht="35.25" customHeight="1" x14ac:dyDescent="0.2">
      <c r="A146" s="276" t="s">
        <v>574</v>
      </c>
      <c r="B146" s="277" t="s">
        <v>537</v>
      </c>
      <c r="C146" s="277" t="s">
        <v>479</v>
      </c>
      <c r="D146" s="279" t="s">
        <v>1246</v>
      </c>
      <c r="E146" s="277" t="s">
        <v>259</v>
      </c>
      <c r="F146" s="278">
        <v>557275</v>
      </c>
      <c r="G146" s="278">
        <v>0</v>
      </c>
      <c r="H146" s="278">
        <v>0</v>
      </c>
    </row>
    <row r="147" spans="1:8" ht="40.5" x14ac:dyDescent="0.2">
      <c r="A147" s="276" t="s">
        <v>515</v>
      </c>
      <c r="B147" s="277" t="s">
        <v>537</v>
      </c>
      <c r="C147" s="277" t="s">
        <v>479</v>
      </c>
      <c r="D147" s="279" t="s">
        <v>1246</v>
      </c>
      <c r="E147" s="277" t="s">
        <v>275</v>
      </c>
      <c r="F147" s="278">
        <v>407375</v>
      </c>
      <c r="G147" s="278">
        <v>0</v>
      </c>
      <c r="H147" s="278">
        <v>0</v>
      </c>
    </row>
    <row r="148" spans="1:8" ht="40.5" x14ac:dyDescent="0.2">
      <c r="A148" s="276" t="s">
        <v>516</v>
      </c>
      <c r="B148" s="277" t="s">
        <v>537</v>
      </c>
      <c r="C148" s="277" t="s">
        <v>479</v>
      </c>
      <c r="D148" s="279" t="s">
        <v>1246</v>
      </c>
      <c r="E148" s="277" t="s">
        <v>277</v>
      </c>
      <c r="F148" s="278">
        <v>407375</v>
      </c>
      <c r="G148" s="278">
        <v>0</v>
      </c>
      <c r="H148" s="278">
        <v>0</v>
      </c>
    </row>
    <row r="149" spans="1:8" ht="66.75" customHeight="1" x14ac:dyDescent="0.2">
      <c r="A149" s="276" t="s">
        <v>544</v>
      </c>
      <c r="B149" s="277" t="s">
        <v>537</v>
      </c>
      <c r="C149" s="277" t="s">
        <v>479</v>
      </c>
      <c r="D149" s="279" t="s">
        <v>1246</v>
      </c>
      <c r="E149" s="277" t="s">
        <v>308</v>
      </c>
      <c r="F149" s="278">
        <v>149900</v>
      </c>
      <c r="G149" s="278">
        <v>0</v>
      </c>
      <c r="H149" s="278">
        <v>0</v>
      </c>
    </row>
    <row r="150" spans="1:8" ht="49.5" customHeight="1" x14ac:dyDescent="0.2">
      <c r="A150" s="276" t="s">
        <v>545</v>
      </c>
      <c r="B150" s="277" t="s">
        <v>537</v>
      </c>
      <c r="C150" s="277" t="s">
        <v>479</v>
      </c>
      <c r="D150" s="279" t="s">
        <v>1246</v>
      </c>
      <c r="E150" s="277" t="s">
        <v>310</v>
      </c>
      <c r="F150" s="278">
        <v>149900</v>
      </c>
      <c r="G150" s="278">
        <v>0</v>
      </c>
      <c r="H150" s="278">
        <v>0</v>
      </c>
    </row>
    <row r="151" spans="1:8" ht="40.5" x14ac:dyDescent="0.2">
      <c r="A151" s="276" t="s">
        <v>563</v>
      </c>
      <c r="B151" s="277" t="s">
        <v>537</v>
      </c>
      <c r="C151" s="277" t="s">
        <v>479</v>
      </c>
      <c r="D151" s="279" t="s">
        <v>1247</v>
      </c>
      <c r="E151" s="277" t="s">
        <v>259</v>
      </c>
      <c r="F151" s="278">
        <v>1576600</v>
      </c>
      <c r="G151" s="278">
        <v>1566500</v>
      </c>
      <c r="H151" s="278">
        <v>1566500</v>
      </c>
    </row>
    <row r="152" spans="1:8" ht="81" x14ac:dyDescent="0.2">
      <c r="A152" s="276" t="s">
        <v>513</v>
      </c>
      <c r="B152" s="277" t="s">
        <v>537</v>
      </c>
      <c r="C152" s="277" t="s">
        <v>479</v>
      </c>
      <c r="D152" s="279" t="s">
        <v>1247</v>
      </c>
      <c r="E152" s="277" t="s">
        <v>265</v>
      </c>
      <c r="F152" s="278">
        <v>1566500</v>
      </c>
      <c r="G152" s="278">
        <v>1566500</v>
      </c>
      <c r="H152" s="278">
        <v>1566500</v>
      </c>
    </row>
    <row r="153" spans="1:8" ht="55.5" customHeight="1" x14ac:dyDescent="0.2">
      <c r="A153" s="276" t="s">
        <v>564</v>
      </c>
      <c r="B153" s="277" t="s">
        <v>537</v>
      </c>
      <c r="C153" s="277" t="s">
        <v>479</v>
      </c>
      <c r="D153" s="279" t="s">
        <v>1247</v>
      </c>
      <c r="E153" s="277" t="s">
        <v>331</v>
      </c>
      <c r="F153" s="278">
        <v>1566500</v>
      </c>
      <c r="G153" s="278">
        <v>1566500</v>
      </c>
      <c r="H153" s="278">
        <v>1566500</v>
      </c>
    </row>
    <row r="154" spans="1:8" ht="40.5" x14ac:dyDescent="0.2">
      <c r="A154" s="276" t="s">
        <v>515</v>
      </c>
      <c r="B154" s="277" t="s">
        <v>537</v>
      </c>
      <c r="C154" s="277" t="s">
        <v>479</v>
      </c>
      <c r="D154" s="279" t="s">
        <v>1247</v>
      </c>
      <c r="E154" s="277" t="s">
        <v>275</v>
      </c>
      <c r="F154" s="278">
        <v>10100</v>
      </c>
      <c r="G154" s="278">
        <v>0</v>
      </c>
      <c r="H154" s="278">
        <v>0</v>
      </c>
    </row>
    <row r="155" spans="1:8" ht="40.5" x14ac:dyDescent="0.2">
      <c r="A155" s="276" t="s">
        <v>516</v>
      </c>
      <c r="B155" s="277" t="s">
        <v>537</v>
      </c>
      <c r="C155" s="277" t="s">
        <v>479</v>
      </c>
      <c r="D155" s="279" t="s">
        <v>1247</v>
      </c>
      <c r="E155" s="277" t="s">
        <v>277</v>
      </c>
      <c r="F155" s="278">
        <v>10100</v>
      </c>
      <c r="G155" s="278">
        <v>0</v>
      </c>
      <c r="H155" s="278">
        <v>0</v>
      </c>
    </row>
    <row r="156" spans="1:8" ht="40.5" x14ac:dyDescent="0.2">
      <c r="A156" s="276" t="s">
        <v>546</v>
      </c>
      <c r="B156" s="277" t="s">
        <v>537</v>
      </c>
      <c r="C156" s="277" t="s">
        <v>479</v>
      </c>
      <c r="D156" s="279" t="s">
        <v>1203</v>
      </c>
      <c r="E156" s="277" t="s">
        <v>259</v>
      </c>
      <c r="F156" s="278">
        <v>30000</v>
      </c>
      <c r="G156" s="278">
        <v>0</v>
      </c>
      <c r="H156" s="278">
        <v>0</v>
      </c>
    </row>
    <row r="157" spans="1:8" ht="40.5" x14ac:dyDescent="0.2">
      <c r="A157" s="276" t="s">
        <v>544</v>
      </c>
      <c r="B157" s="277" t="s">
        <v>537</v>
      </c>
      <c r="C157" s="277" t="s">
        <v>479</v>
      </c>
      <c r="D157" s="279" t="s">
        <v>1203</v>
      </c>
      <c r="E157" s="277" t="s">
        <v>308</v>
      </c>
      <c r="F157" s="278">
        <v>30000</v>
      </c>
      <c r="G157" s="278">
        <v>0</v>
      </c>
      <c r="H157" s="278">
        <v>0</v>
      </c>
    </row>
    <row r="158" spans="1:8" ht="41.25" customHeight="1" x14ac:dyDescent="0.2">
      <c r="A158" s="276" t="s">
        <v>545</v>
      </c>
      <c r="B158" s="277" t="s">
        <v>537</v>
      </c>
      <c r="C158" s="277" t="s">
        <v>479</v>
      </c>
      <c r="D158" s="279" t="s">
        <v>1203</v>
      </c>
      <c r="E158" s="277" t="s">
        <v>310</v>
      </c>
      <c r="F158" s="278">
        <v>20000</v>
      </c>
      <c r="G158" s="278">
        <v>0</v>
      </c>
      <c r="H158" s="278">
        <v>0</v>
      </c>
    </row>
    <row r="159" spans="1:8" ht="51.75" customHeight="1" x14ac:dyDescent="0.2">
      <c r="A159" s="276" t="s">
        <v>573</v>
      </c>
      <c r="B159" s="277" t="s">
        <v>537</v>
      </c>
      <c r="C159" s="277" t="s">
        <v>479</v>
      </c>
      <c r="D159" s="279" t="s">
        <v>1203</v>
      </c>
      <c r="E159" s="277" t="s">
        <v>406</v>
      </c>
      <c r="F159" s="278">
        <v>10000</v>
      </c>
      <c r="G159" s="278">
        <v>0</v>
      </c>
      <c r="H159" s="278">
        <v>0</v>
      </c>
    </row>
    <row r="160" spans="1:8" ht="40.5" x14ac:dyDescent="0.2">
      <c r="A160" s="273" t="s">
        <v>575</v>
      </c>
      <c r="B160" s="274" t="s">
        <v>576</v>
      </c>
      <c r="C160" s="274" t="s">
        <v>509</v>
      </c>
      <c r="D160" s="292" t="s">
        <v>258</v>
      </c>
      <c r="E160" s="274" t="s">
        <v>259</v>
      </c>
      <c r="F160" s="275">
        <v>15314134</v>
      </c>
      <c r="G160" s="275">
        <v>12359969</v>
      </c>
      <c r="H160" s="275">
        <v>12359969</v>
      </c>
    </row>
    <row r="161" spans="1:8" ht="44.25" customHeight="1" x14ac:dyDescent="0.2">
      <c r="A161" s="276" t="s">
        <v>510</v>
      </c>
      <c r="B161" s="277" t="s">
        <v>576</v>
      </c>
      <c r="C161" s="277" t="s">
        <v>257</v>
      </c>
      <c r="D161" s="279" t="s">
        <v>258</v>
      </c>
      <c r="E161" s="277" t="s">
        <v>259</v>
      </c>
      <c r="F161" s="278">
        <v>13899969</v>
      </c>
      <c r="G161" s="278">
        <v>12359969</v>
      </c>
      <c r="H161" s="278">
        <v>12359969</v>
      </c>
    </row>
    <row r="162" spans="1:8" ht="40.5" customHeight="1" x14ac:dyDescent="0.2">
      <c r="A162" s="276" t="s">
        <v>520</v>
      </c>
      <c r="B162" s="277" t="s">
        <v>576</v>
      </c>
      <c r="C162" s="277" t="s">
        <v>303</v>
      </c>
      <c r="D162" s="279" t="s">
        <v>258</v>
      </c>
      <c r="E162" s="277" t="s">
        <v>259</v>
      </c>
      <c r="F162" s="278">
        <v>13899969</v>
      </c>
      <c r="G162" s="278">
        <v>12359969</v>
      </c>
      <c r="H162" s="278">
        <v>12359969</v>
      </c>
    </row>
    <row r="163" spans="1:8" ht="40.5" x14ac:dyDescent="0.2">
      <c r="A163" s="276" t="s">
        <v>577</v>
      </c>
      <c r="B163" s="277" t="s">
        <v>576</v>
      </c>
      <c r="C163" s="277" t="s">
        <v>303</v>
      </c>
      <c r="D163" s="279" t="s">
        <v>1149</v>
      </c>
      <c r="E163" s="277" t="s">
        <v>259</v>
      </c>
      <c r="F163" s="278">
        <v>471000</v>
      </c>
      <c r="G163" s="278">
        <v>0</v>
      </c>
      <c r="H163" s="278">
        <v>0</v>
      </c>
    </row>
    <row r="164" spans="1:8" ht="40.5" x14ac:dyDescent="0.2">
      <c r="A164" s="276" t="s">
        <v>515</v>
      </c>
      <c r="B164" s="277" t="s">
        <v>576</v>
      </c>
      <c r="C164" s="277" t="s">
        <v>303</v>
      </c>
      <c r="D164" s="279" t="s">
        <v>1149</v>
      </c>
      <c r="E164" s="277" t="s">
        <v>275</v>
      </c>
      <c r="F164" s="278">
        <v>471000</v>
      </c>
      <c r="G164" s="278">
        <v>0</v>
      </c>
      <c r="H164" s="278">
        <v>0</v>
      </c>
    </row>
    <row r="165" spans="1:8" ht="40.5" x14ac:dyDescent="0.2">
      <c r="A165" s="276" t="s">
        <v>516</v>
      </c>
      <c r="B165" s="277" t="s">
        <v>576</v>
      </c>
      <c r="C165" s="277" t="s">
        <v>303</v>
      </c>
      <c r="D165" s="279" t="s">
        <v>1149</v>
      </c>
      <c r="E165" s="277" t="s">
        <v>277</v>
      </c>
      <c r="F165" s="278">
        <v>471000</v>
      </c>
      <c r="G165" s="278">
        <v>0</v>
      </c>
      <c r="H165" s="278">
        <v>0</v>
      </c>
    </row>
    <row r="166" spans="1:8" ht="40.5" x14ac:dyDescent="0.2">
      <c r="A166" s="276" t="s">
        <v>578</v>
      </c>
      <c r="B166" s="277" t="s">
        <v>576</v>
      </c>
      <c r="C166" s="277" t="s">
        <v>303</v>
      </c>
      <c r="D166" s="279" t="s">
        <v>1149</v>
      </c>
      <c r="E166" s="277" t="s">
        <v>259</v>
      </c>
      <c r="F166" s="278">
        <v>50000</v>
      </c>
      <c r="G166" s="278">
        <v>0</v>
      </c>
      <c r="H166" s="278">
        <v>0</v>
      </c>
    </row>
    <row r="167" spans="1:8" ht="40.5" x14ac:dyDescent="0.2">
      <c r="A167" s="276" t="s">
        <v>515</v>
      </c>
      <c r="B167" s="277" t="s">
        <v>576</v>
      </c>
      <c r="C167" s="277" t="s">
        <v>303</v>
      </c>
      <c r="D167" s="279" t="s">
        <v>1150</v>
      </c>
      <c r="E167" s="277" t="s">
        <v>275</v>
      </c>
      <c r="F167" s="278">
        <v>50000</v>
      </c>
      <c r="G167" s="278">
        <v>0</v>
      </c>
      <c r="H167" s="278">
        <v>0</v>
      </c>
    </row>
    <row r="168" spans="1:8" ht="40.5" x14ac:dyDescent="0.2">
      <c r="A168" s="276" t="s">
        <v>516</v>
      </c>
      <c r="B168" s="277" t="s">
        <v>576</v>
      </c>
      <c r="C168" s="277" t="s">
        <v>303</v>
      </c>
      <c r="D168" s="279" t="s">
        <v>1150</v>
      </c>
      <c r="E168" s="277" t="s">
        <v>277</v>
      </c>
      <c r="F168" s="278">
        <v>50000</v>
      </c>
      <c r="G168" s="278">
        <v>0</v>
      </c>
      <c r="H168" s="278">
        <v>0</v>
      </c>
    </row>
    <row r="169" spans="1:8" ht="40.5" x14ac:dyDescent="0.2">
      <c r="A169" s="276" t="s">
        <v>579</v>
      </c>
      <c r="B169" s="277" t="s">
        <v>576</v>
      </c>
      <c r="C169" s="277" t="s">
        <v>303</v>
      </c>
      <c r="D169" s="279" t="s">
        <v>1151</v>
      </c>
      <c r="E169" s="277" t="s">
        <v>259</v>
      </c>
      <c r="F169" s="278">
        <v>498000</v>
      </c>
      <c r="G169" s="278">
        <v>498000</v>
      </c>
      <c r="H169" s="278">
        <v>498000</v>
      </c>
    </row>
    <row r="170" spans="1:8" ht="40.5" x14ac:dyDescent="0.2">
      <c r="A170" s="276" t="s">
        <v>515</v>
      </c>
      <c r="B170" s="277" t="s">
        <v>576</v>
      </c>
      <c r="C170" s="277" t="s">
        <v>303</v>
      </c>
      <c r="D170" s="279" t="s">
        <v>1151</v>
      </c>
      <c r="E170" s="277" t="s">
        <v>275</v>
      </c>
      <c r="F170" s="278">
        <v>498000</v>
      </c>
      <c r="G170" s="278">
        <v>498000</v>
      </c>
      <c r="H170" s="278">
        <v>498000</v>
      </c>
    </row>
    <row r="171" spans="1:8" ht="40.5" x14ac:dyDescent="0.2">
      <c r="A171" s="276" t="s">
        <v>516</v>
      </c>
      <c r="B171" s="277" t="s">
        <v>576</v>
      </c>
      <c r="C171" s="277" t="s">
        <v>303</v>
      </c>
      <c r="D171" s="279" t="s">
        <v>1151</v>
      </c>
      <c r="E171" s="277" t="s">
        <v>277</v>
      </c>
      <c r="F171" s="278">
        <v>498000</v>
      </c>
      <c r="G171" s="278">
        <v>498000</v>
      </c>
      <c r="H171" s="278">
        <v>498000</v>
      </c>
    </row>
    <row r="172" spans="1:8" ht="40.5" x14ac:dyDescent="0.2">
      <c r="A172" s="276" t="s">
        <v>512</v>
      </c>
      <c r="B172" s="277" t="s">
        <v>576</v>
      </c>
      <c r="C172" s="277" t="s">
        <v>303</v>
      </c>
      <c r="D172" s="279" t="s">
        <v>1152</v>
      </c>
      <c r="E172" s="277" t="s">
        <v>259</v>
      </c>
      <c r="F172" s="278">
        <v>11861969</v>
      </c>
      <c r="G172" s="278">
        <v>11861969</v>
      </c>
      <c r="H172" s="278">
        <v>11861969</v>
      </c>
    </row>
    <row r="173" spans="1:8" ht="81" x14ac:dyDescent="0.2">
      <c r="A173" s="276" t="s">
        <v>513</v>
      </c>
      <c r="B173" s="277" t="s">
        <v>576</v>
      </c>
      <c r="C173" s="277" t="s">
        <v>303</v>
      </c>
      <c r="D173" s="279" t="s">
        <v>1152</v>
      </c>
      <c r="E173" s="277" t="s">
        <v>265</v>
      </c>
      <c r="F173" s="278">
        <v>11406029</v>
      </c>
      <c r="G173" s="278">
        <v>11406029</v>
      </c>
      <c r="H173" s="278">
        <v>11406029</v>
      </c>
    </row>
    <row r="174" spans="1:8" ht="40.5" x14ac:dyDescent="0.2">
      <c r="A174" s="276" t="s">
        <v>514</v>
      </c>
      <c r="B174" s="277" t="s">
        <v>576</v>
      </c>
      <c r="C174" s="277" t="s">
        <v>303</v>
      </c>
      <c r="D174" s="279" t="s">
        <v>1152</v>
      </c>
      <c r="E174" s="277" t="s">
        <v>267</v>
      </c>
      <c r="F174" s="278">
        <v>11406029</v>
      </c>
      <c r="G174" s="278">
        <v>11406029</v>
      </c>
      <c r="H174" s="278">
        <v>11406029</v>
      </c>
    </row>
    <row r="175" spans="1:8" ht="51.75" customHeight="1" x14ac:dyDescent="0.2">
      <c r="A175" s="276" t="s">
        <v>515</v>
      </c>
      <c r="B175" s="277" t="s">
        <v>576</v>
      </c>
      <c r="C175" s="277" t="s">
        <v>303</v>
      </c>
      <c r="D175" s="279" t="s">
        <v>1152</v>
      </c>
      <c r="E175" s="277" t="s">
        <v>275</v>
      </c>
      <c r="F175" s="278">
        <v>450440</v>
      </c>
      <c r="G175" s="278">
        <v>450440</v>
      </c>
      <c r="H175" s="278">
        <v>450440</v>
      </c>
    </row>
    <row r="176" spans="1:8" ht="40.5" x14ac:dyDescent="0.2">
      <c r="A176" s="276" t="s">
        <v>516</v>
      </c>
      <c r="B176" s="277" t="s">
        <v>576</v>
      </c>
      <c r="C176" s="277" t="s">
        <v>303</v>
      </c>
      <c r="D176" s="279" t="s">
        <v>1152</v>
      </c>
      <c r="E176" s="277" t="s">
        <v>277</v>
      </c>
      <c r="F176" s="278">
        <v>450440</v>
      </c>
      <c r="G176" s="278">
        <v>450440</v>
      </c>
      <c r="H176" s="278">
        <v>450440</v>
      </c>
    </row>
    <row r="177" spans="1:8" ht="45" customHeight="1" x14ac:dyDescent="0.2">
      <c r="A177" s="276" t="s">
        <v>517</v>
      </c>
      <c r="B177" s="277" t="s">
        <v>576</v>
      </c>
      <c r="C177" s="277" t="s">
        <v>303</v>
      </c>
      <c r="D177" s="279" t="s">
        <v>1152</v>
      </c>
      <c r="E177" s="277" t="s">
        <v>282</v>
      </c>
      <c r="F177" s="278">
        <v>5500</v>
      </c>
      <c r="G177" s="278">
        <v>5500</v>
      </c>
      <c r="H177" s="278">
        <v>5500</v>
      </c>
    </row>
    <row r="178" spans="1:8" ht="52.5" customHeight="1" x14ac:dyDescent="0.2">
      <c r="A178" s="276" t="s">
        <v>518</v>
      </c>
      <c r="B178" s="277" t="s">
        <v>576</v>
      </c>
      <c r="C178" s="277" t="s">
        <v>303</v>
      </c>
      <c r="D178" s="279" t="s">
        <v>1152</v>
      </c>
      <c r="E178" s="277" t="s">
        <v>284</v>
      </c>
      <c r="F178" s="278">
        <v>5500</v>
      </c>
      <c r="G178" s="278">
        <v>5500</v>
      </c>
      <c r="H178" s="278">
        <v>5500</v>
      </c>
    </row>
    <row r="179" spans="1:8" ht="63" customHeight="1" x14ac:dyDescent="0.2">
      <c r="A179" s="276" t="s">
        <v>578</v>
      </c>
      <c r="B179" s="277" t="s">
        <v>576</v>
      </c>
      <c r="C179" s="277" t="s">
        <v>303</v>
      </c>
      <c r="D179" s="279" t="s">
        <v>1153</v>
      </c>
      <c r="E179" s="277" t="s">
        <v>259</v>
      </c>
      <c r="F179" s="278">
        <v>979000</v>
      </c>
      <c r="G179" s="278">
        <v>0</v>
      </c>
      <c r="H179" s="278">
        <v>0</v>
      </c>
    </row>
    <row r="180" spans="1:8" ht="64.5" customHeight="1" x14ac:dyDescent="0.2">
      <c r="A180" s="276" t="s">
        <v>515</v>
      </c>
      <c r="B180" s="277" t="s">
        <v>576</v>
      </c>
      <c r="C180" s="277" t="s">
        <v>303</v>
      </c>
      <c r="D180" s="279" t="s">
        <v>1153</v>
      </c>
      <c r="E180" s="277" t="s">
        <v>275</v>
      </c>
      <c r="F180" s="278">
        <v>979000</v>
      </c>
      <c r="G180" s="278">
        <v>0</v>
      </c>
      <c r="H180" s="278">
        <v>0</v>
      </c>
    </row>
    <row r="181" spans="1:8" ht="61.5" customHeight="1" x14ac:dyDescent="0.2">
      <c r="A181" s="276" t="s">
        <v>516</v>
      </c>
      <c r="B181" s="277" t="s">
        <v>576</v>
      </c>
      <c r="C181" s="277" t="s">
        <v>303</v>
      </c>
      <c r="D181" s="279" t="s">
        <v>1153</v>
      </c>
      <c r="E181" s="277" t="s">
        <v>277</v>
      </c>
      <c r="F181" s="278">
        <v>979000</v>
      </c>
      <c r="G181" s="278">
        <v>0</v>
      </c>
      <c r="H181" s="278">
        <v>0</v>
      </c>
    </row>
    <row r="182" spans="1:8" ht="40.5" x14ac:dyDescent="0.2">
      <c r="A182" s="276" t="s">
        <v>1120</v>
      </c>
      <c r="B182" s="277" t="s">
        <v>576</v>
      </c>
      <c r="C182" s="277" t="s">
        <v>303</v>
      </c>
      <c r="D182" s="279" t="s">
        <v>1108</v>
      </c>
      <c r="E182" s="277" t="s">
        <v>259</v>
      </c>
      <c r="F182" s="278">
        <v>40000</v>
      </c>
      <c r="G182" s="278">
        <v>0</v>
      </c>
      <c r="H182" s="278">
        <v>0</v>
      </c>
    </row>
    <row r="183" spans="1:8" ht="39" customHeight="1" x14ac:dyDescent="0.2">
      <c r="A183" s="276" t="s">
        <v>517</v>
      </c>
      <c r="B183" s="277" t="s">
        <v>576</v>
      </c>
      <c r="C183" s="277" t="s">
        <v>303</v>
      </c>
      <c r="D183" s="279" t="s">
        <v>1108</v>
      </c>
      <c r="E183" s="277" t="s">
        <v>282</v>
      </c>
      <c r="F183" s="278">
        <v>40000</v>
      </c>
      <c r="G183" s="278">
        <v>0</v>
      </c>
      <c r="H183" s="278">
        <v>0</v>
      </c>
    </row>
    <row r="184" spans="1:8" ht="51.75" customHeight="1" x14ac:dyDescent="0.2">
      <c r="A184" s="276" t="s">
        <v>518</v>
      </c>
      <c r="B184" s="277" t="s">
        <v>576</v>
      </c>
      <c r="C184" s="277" t="s">
        <v>303</v>
      </c>
      <c r="D184" s="279" t="s">
        <v>1108</v>
      </c>
      <c r="E184" s="277" t="s">
        <v>284</v>
      </c>
      <c r="F184" s="278">
        <v>40000</v>
      </c>
      <c r="G184" s="278">
        <v>0</v>
      </c>
      <c r="H184" s="278">
        <v>0</v>
      </c>
    </row>
    <row r="185" spans="1:8" ht="40.5" customHeight="1" x14ac:dyDescent="0.2">
      <c r="A185" s="276" t="s">
        <v>538</v>
      </c>
      <c r="B185" s="277" t="s">
        <v>576</v>
      </c>
      <c r="C185" s="277" t="s">
        <v>344</v>
      </c>
      <c r="D185" s="279" t="s">
        <v>258</v>
      </c>
      <c r="E185" s="277" t="s">
        <v>259</v>
      </c>
      <c r="F185" s="278">
        <v>1329860</v>
      </c>
      <c r="G185" s="278">
        <v>0</v>
      </c>
      <c r="H185" s="278">
        <v>0</v>
      </c>
    </row>
    <row r="186" spans="1:8" ht="45.75" customHeight="1" x14ac:dyDescent="0.2">
      <c r="A186" s="276" t="s">
        <v>539</v>
      </c>
      <c r="B186" s="277" t="s">
        <v>576</v>
      </c>
      <c r="C186" s="277" t="s">
        <v>368</v>
      </c>
      <c r="D186" s="279" t="s">
        <v>258</v>
      </c>
      <c r="E186" s="277" t="s">
        <v>259</v>
      </c>
      <c r="F186" s="278">
        <v>1329860</v>
      </c>
      <c r="G186" s="278">
        <v>0</v>
      </c>
      <c r="H186" s="278">
        <v>0</v>
      </c>
    </row>
    <row r="187" spans="1:8" ht="46.5" customHeight="1" x14ac:dyDescent="0.2">
      <c r="A187" s="276" t="s">
        <v>580</v>
      </c>
      <c r="B187" s="277" t="s">
        <v>576</v>
      </c>
      <c r="C187" s="277" t="s">
        <v>368</v>
      </c>
      <c r="D187" s="279" t="s">
        <v>1171</v>
      </c>
      <c r="E187" s="277" t="s">
        <v>259</v>
      </c>
      <c r="F187" s="278">
        <v>1329860</v>
      </c>
      <c r="G187" s="278">
        <v>0</v>
      </c>
      <c r="H187" s="278">
        <v>0</v>
      </c>
    </row>
    <row r="188" spans="1:8" ht="57.75" customHeight="1" x14ac:dyDescent="0.2">
      <c r="A188" s="276" t="s">
        <v>515</v>
      </c>
      <c r="B188" s="277" t="s">
        <v>576</v>
      </c>
      <c r="C188" s="277" t="s">
        <v>368</v>
      </c>
      <c r="D188" s="279" t="s">
        <v>1171</v>
      </c>
      <c r="E188" s="277" t="s">
        <v>275</v>
      </c>
      <c r="F188" s="278">
        <v>1329860</v>
      </c>
      <c r="G188" s="278">
        <v>0</v>
      </c>
      <c r="H188" s="278">
        <v>0</v>
      </c>
    </row>
    <row r="189" spans="1:8" ht="48" customHeight="1" x14ac:dyDescent="0.2">
      <c r="A189" s="276" t="s">
        <v>516</v>
      </c>
      <c r="B189" s="277" t="s">
        <v>576</v>
      </c>
      <c r="C189" s="277" t="s">
        <v>368</v>
      </c>
      <c r="D189" s="279" t="s">
        <v>1171</v>
      </c>
      <c r="E189" s="277" t="s">
        <v>277</v>
      </c>
      <c r="F189" s="278">
        <v>1329860</v>
      </c>
      <c r="G189" s="278">
        <v>0</v>
      </c>
      <c r="H189" s="278">
        <v>0</v>
      </c>
    </row>
    <row r="190" spans="1:8" ht="42.75" customHeight="1" x14ac:dyDescent="0.2">
      <c r="A190" s="276" t="s">
        <v>581</v>
      </c>
      <c r="B190" s="277" t="s">
        <v>576</v>
      </c>
      <c r="C190" s="277" t="s">
        <v>376</v>
      </c>
      <c r="D190" s="279" t="s">
        <v>258</v>
      </c>
      <c r="E190" s="277" t="s">
        <v>259</v>
      </c>
      <c r="F190" s="278">
        <v>84305</v>
      </c>
      <c r="G190" s="278">
        <v>0</v>
      </c>
      <c r="H190" s="278">
        <v>0</v>
      </c>
    </row>
    <row r="191" spans="1:8" ht="51.75" customHeight="1" x14ac:dyDescent="0.2">
      <c r="A191" s="276" t="s">
        <v>582</v>
      </c>
      <c r="B191" s="277" t="s">
        <v>576</v>
      </c>
      <c r="C191" s="277" t="s">
        <v>378</v>
      </c>
      <c r="D191" s="279" t="s">
        <v>258</v>
      </c>
      <c r="E191" s="277" t="s">
        <v>259</v>
      </c>
      <c r="F191" s="278">
        <v>84305</v>
      </c>
      <c r="G191" s="278">
        <v>0</v>
      </c>
      <c r="H191" s="278">
        <v>0</v>
      </c>
    </row>
    <row r="192" spans="1:8" ht="70.5" customHeight="1" x14ac:dyDescent="0.2">
      <c r="A192" s="276" t="s">
        <v>583</v>
      </c>
      <c r="B192" s="277" t="s">
        <v>576</v>
      </c>
      <c r="C192" s="277" t="s">
        <v>378</v>
      </c>
      <c r="D192" s="279" t="s">
        <v>1173</v>
      </c>
      <c r="E192" s="277" t="s">
        <v>259</v>
      </c>
      <c r="F192" s="278">
        <v>84305</v>
      </c>
      <c r="G192" s="278">
        <v>0</v>
      </c>
      <c r="H192" s="278">
        <v>0</v>
      </c>
    </row>
    <row r="193" spans="1:8" ht="70.5" customHeight="1" x14ac:dyDescent="0.2">
      <c r="A193" s="276" t="s">
        <v>515</v>
      </c>
      <c r="B193" s="277" t="s">
        <v>576</v>
      </c>
      <c r="C193" s="277" t="s">
        <v>378</v>
      </c>
      <c r="D193" s="279" t="s">
        <v>1173</v>
      </c>
      <c r="E193" s="277" t="s">
        <v>275</v>
      </c>
      <c r="F193" s="278">
        <v>84305</v>
      </c>
      <c r="G193" s="278">
        <v>0</v>
      </c>
      <c r="H193" s="278">
        <v>0</v>
      </c>
    </row>
    <row r="194" spans="1:8" ht="66.75" customHeight="1" x14ac:dyDescent="0.2">
      <c r="A194" s="276" t="s">
        <v>516</v>
      </c>
      <c r="B194" s="277" t="s">
        <v>576</v>
      </c>
      <c r="C194" s="277" t="s">
        <v>378</v>
      </c>
      <c r="D194" s="279" t="s">
        <v>1173</v>
      </c>
      <c r="E194" s="277" t="s">
        <v>277</v>
      </c>
      <c r="F194" s="278">
        <v>84305</v>
      </c>
      <c r="G194" s="278">
        <v>0</v>
      </c>
      <c r="H194" s="278">
        <v>0</v>
      </c>
    </row>
    <row r="195" spans="1:8" ht="48" customHeight="1" x14ac:dyDescent="0.2">
      <c r="A195" s="273" t="s">
        <v>584</v>
      </c>
      <c r="B195" s="274" t="s">
        <v>585</v>
      </c>
      <c r="C195" s="274" t="s">
        <v>509</v>
      </c>
      <c r="D195" s="292" t="s">
        <v>258</v>
      </c>
      <c r="E195" s="274" t="s">
        <v>259</v>
      </c>
      <c r="F195" s="275">
        <v>2285020</v>
      </c>
      <c r="G195" s="275">
        <v>2285020</v>
      </c>
      <c r="H195" s="275">
        <v>2285020</v>
      </c>
    </row>
    <row r="196" spans="1:8" ht="55.5" customHeight="1" x14ac:dyDescent="0.2">
      <c r="A196" s="276" t="s">
        <v>510</v>
      </c>
      <c r="B196" s="277" t="s">
        <v>585</v>
      </c>
      <c r="C196" s="277" t="s">
        <v>257</v>
      </c>
      <c r="D196" s="279" t="s">
        <v>258</v>
      </c>
      <c r="E196" s="277" t="s">
        <v>259</v>
      </c>
      <c r="F196" s="278">
        <v>2285020</v>
      </c>
      <c r="G196" s="278">
        <v>2285020</v>
      </c>
      <c r="H196" s="278">
        <v>2285020</v>
      </c>
    </row>
    <row r="197" spans="1:8" ht="50.25" customHeight="1" x14ac:dyDescent="0.2">
      <c r="A197" s="276" t="s">
        <v>511</v>
      </c>
      <c r="B197" s="277" t="s">
        <v>585</v>
      </c>
      <c r="C197" s="277" t="s">
        <v>292</v>
      </c>
      <c r="D197" s="279" t="s">
        <v>258</v>
      </c>
      <c r="E197" s="277" t="s">
        <v>259</v>
      </c>
      <c r="F197" s="278">
        <v>2285020</v>
      </c>
      <c r="G197" s="278">
        <v>2285020</v>
      </c>
      <c r="H197" s="278">
        <v>2285020</v>
      </c>
    </row>
    <row r="198" spans="1:8" ht="40.5" x14ac:dyDescent="0.2">
      <c r="A198" s="276" t="s">
        <v>512</v>
      </c>
      <c r="B198" s="277" t="s">
        <v>585</v>
      </c>
      <c r="C198" s="277" t="s">
        <v>292</v>
      </c>
      <c r="D198" s="279" t="s">
        <v>273</v>
      </c>
      <c r="E198" s="277" t="s">
        <v>259</v>
      </c>
      <c r="F198" s="278">
        <v>886964</v>
      </c>
      <c r="G198" s="278">
        <v>886964</v>
      </c>
      <c r="H198" s="278">
        <v>886964</v>
      </c>
    </row>
    <row r="199" spans="1:8" ht="81" x14ac:dyDescent="0.2">
      <c r="A199" s="276" t="s">
        <v>513</v>
      </c>
      <c r="B199" s="277" t="s">
        <v>585</v>
      </c>
      <c r="C199" s="277" t="s">
        <v>292</v>
      </c>
      <c r="D199" s="279" t="s">
        <v>273</v>
      </c>
      <c r="E199" s="277" t="s">
        <v>265</v>
      </c>
      <c r="F199" s="278">
        <v>855464</v>
      </c>
      <c r="G199" s="278">
        <v>855464</v>
      </c>
      <c r="H199" s="278">
        <v>855464</v>
      </c>
    </row>
    <row r="200" spans="1:8" ht="48" customHeight="1" x14ac:dyDescent="0.2">
      <c r="A200" s="276" t="s">
        <v>514</v>
      </c>
      <c r="B200" s="277" t="s">
        <v>585</v>
      </c>
      <c r="C200" s="277" t="s">
        <v>292</v>
      </c>
      <c r="D200" s="279" t="s">
        <v>273</v>
      </c>
      <c r="E200" s="277" t="s">
        <v>267</v>
      </c>
      <c r="F200" s="278">
        <v>855464</v>
      </c>
      <c r="G200" s="278">
        <v>855464</v>
      </c>
      <c r="H200" s="278">
        <v>855464</v>
      </c>
    </row>
    <row r="201" spans="1:8" ht="45.75" customHeight="1" x14ac:dyDescent="0.2">
      <c r="A201" s="276" t="s">
        <v>515</v>
      </c>
      <c r="B201" s="277" t="s">
        <v>585</v>
      </c>
      <c r="C201" s="277" t="s">
        <v>292</v>
      </c>
      <c r="D201" s="279" t="s">
        <v>273</v>
      </c>
      <c r="E201" s="277" t="s">
        <v>275</v>
      </c>
      <c r="F201" s="278">
        <v>31500</v>
      </c>
      <c r="G201" s="278">
        <v>31500</v>
      </c>
      <c r="H201" s="278">
        <v>31500</v>
      </c>
    </row>
    <row r="202" spans="1:8" ht="55.5" customHeight="1" x14ac:dyDescent="0.2">
      <c r="A202" s="276" t="s">
        <v>516</v>
      </c>
      <c r="B202" s="277" t="s">
        <v>585</v>
      </c>
      <c r="C202" s="277" t="s">
        <v>292</v>
      </c>
      <c r="D202" s="279" t="s">
        <v>273</v>
      </c>
      <c r="E202" s="277" t="s">
        <v>277</v>
      </c>
      <c r="F202" s="278">
        <v>31500</v>
      </c>
      <c r="G202" s="278">
        <v>31500</v>
      </c>
      <c r="H202" s="278">
        <v>31500</v>
      </c>
    </row>
    <row r="203" spans="1:8" ht="55.5" customHeight="1" x14ac:dyDescent="0.2">
      <c r="A203" s="276" t="s">
        <v>586</v>
      </c>
      <c r="B203" s="277" t="s">
        <v>585</v>
      </c>
      <c r="C203" s="277" t="s">
        <v>292</v>
      </c>
      <c r="D203" s="279" t="s">
        <v>295</v>
      </c>
      <c r="E203" s="277" t="s">
        <v>259</v>
      </c>
      <c r="F203" s="278">
        <v>1398056</v>
      </c>
      <c r="G203" s="278">
        <v>1398056</v>
      </c>
      <c r="H203" s="278">
        <v>1398056</v>
      </c>
    </row>
    <row r="204" spans="1:8" ht="81" x14ac:dyDescent="0.2">
      <c r="A204" s="276" t="s">
        <v>513</v>
      </c>
      <c r="B204" s="277" t="s">
        <v>585</v>
      </c>
      <c r="C204" s="277" t="s">
        <v>292</v>
      </c>
      <c r="D204" s="279" t="s">
        <v>295</v>
      </c>
      <c r="E204" s="277" t="s">
        <v>265</v>
      </c>
      <c r="F204" s="278">
        <v>1398056</v>
      </c>
      <c r="G204" s="278">
        <v>1398056</v>
      </c>
      <c r="H204" s="278">
        <v>1398056</v>
      </c>
    </row>
    <row r="205" spans="1:8" ht="40.5" x14ac:dyDescent="0.2">
      <c r="A205" s="276" t="s">
        <v>514</v>
      </c>
      <c r="B205" s="277" t="s">
        <v>585</v>
      </c>
      <c r="C205" s="277" t="s">
        <v>292</v>
      </c>
      <c r="D205" s="279" t="s">
        <v>295</v>
      </c>
      <c r="E205" s="277" t="s">
        <v>267</v>
      </c>
      <c r="F205" s="278">
        <v>1398056</v>
      </c>
      <c r="G205" s="278">
        <v>1398056</v>
      </c>
      <c r="H205" s="278">
        <v>1398056</v>
      </c>
    </row>
    <row r="206" spans="1:8" ht="47.25" customHeight="1" x14ac:dyDescent="0.2">
      <c r="A206" s="273" t="s">
        <v>587</v>
      </c>
      <c r="B206" s="274" t="s">
        <v>588</v>
      </c>
      <c r="C206" s="274" t="s">
        <v>509</v>
      </c>
      <c r="D206" s="292" t="s">
        <v>258</v>
      </c>
      <c r="E206" s="274" t="s">
        <v>259</v>
      </c>
      <c r="F206" s="275">
        <v>5618285</v>
      </c>
      <c r="G206" s="275">
        <v>5618285</v>
      </c>
      <c r="H206" s="275">
        <v>5618285</v>
      </c>
    </row>
    <row r="207" spans="1:8" ht="46.5" customHeight="1" x14ac:dyDescent="0.2">
      <c r="A207" s="276" t="s">
        <v>510</v>
      </c>
      <c r="B207" s="277" t="s">
        <v>588</v>
      </c>
      <c r="C207" s="277" t="s">
        <v>257</v>
      </c>
      <c r="D207" s="279" t="s">
        <v>258</v>
      </c>
      <c r="E207" s="277" t="s">
        <v>259</v>
      </c>
      <c r="F207" s="278">
        <v>5618285</v>
      </c>
      <c r="G207" s="278">
        <v>5618285</v>
      </c>
      <c r="H207" s="278">
        <v>5618285</v>
      </c>
    </row>
    <row r="208" spans="1:8" ht="45.75" customHeight="1" x14ac:dyDescent="0.2">
      <c r="A208" s="276" t="s">
        <v>589</v>
      </c>
      <c r="B208" s="277" t="s">
        <v>588</v>
      </c>
      <c r="C208" s="277" t="s">
        <v>261</v>
      </c>
      <c r="D208" s="279" t="s">
        <v>258</v>
      </c>
      <c r="E208" s="277" t="s">
        <v>259</v>
      </c>
      <c r="F208" s="278">
        <v>2038283</v>
      </c>
      <c r="G208" s="278">
        <v>2038283</v>
      </c>
      <c r="H208" s="278">
        <v>2038283</v>
      </c>
    </row>
    <row r="209" spans="1:8" ht="57.75" customHeight="1" x14ac:dyDescent="0.2">
      <c r="A209" s="276" t="s">
        <v>590</v>
      </c>
      <c r="B209" s="277" t="s">
        <v>588</v>
      </c>
      <c r="C209" s="277" t="s">
        <v>261</v>
      </c>
      <c r="D209" s="279" t="s">
        <v>263</v>
      </c>
      <c r="E209" s="277" t="s">
        <v>259</v>
      </c>
      <c r="F209" s="278">
        <v>2038283</v>
      </c>
      <c r="G209" s="278">
        <v>2038283</v>
      </c>
      <c r="H209" s="278">
        <v>2038283</v>
      </c>
    </row>
    <row r="210" spans="1:8" ht="81" x14ac:dyDescent="0.2">
      <c r="A210" s="276" t="s">
        <v>513</v>
      </c>
      <c r="B210" s="277" t="s">
        <v>588</v>
      </c>
      <c r="C210" s="277" t="s">
        <v>261</v>
      </c>
      <c r="D210" s="279" t="s">
        <v>263</v>
      </c>
      <c r="E210" s="277" t="s">
        <v>265</v>
      </c>
      <c r="F210" s="278">
        <v>2038283</v>
      </c>
      <c r="G210" s="278">
        <v>2038283</v>
      </c>
      <c r="H210" s="278">
        <v>2038283</v>
      </c>
    </row>
    <row r="211" spans="1:8" ht="40.5" x14ac:dyDescent="0.2">
      <c r="A211" s="276" t="s">
        <v>514</v>
      </c>
      <c r="B211" s="277" t="s">
        <v>588</v>
      </c>
      <c r="C211" s="277" t="s">
        <v>261</v>
      </c>
      <c r="D211" s="279" t="s">
        <v>263</v>
      </c>
      <c r="E211" s="277" t="s">
        <v>267</v>
      </c>
      <c r="F211" s="278">
        <v>2038283</v>
      </c>
      <c r="G211" s="278">
        <v>2038283</v>
      </c>
      <c r="H211" s="278">
        <v>2038283</v>
      </c>
    </row>
    <row r="212" spans="1:8" ht="60.75" x14ac:dyDescent="0.2">
      <c r="A212" s="276" t="s">
        <v>591</v>
      </c>
      <c r="B212" s="277" t="s">
        <v>588</v>
      </c>
      <c r="C212" s="277" t="s">
        <v>269</v>
      </c>
      <c r="D212" s="279" t="s">
        <v>258</v>
      </c>
      <c r="E212" s="277" t="s">
        <v>259</v>
      </c>
      <c r="F212" s="278">
        <v>3580002</v>
      </c>
      <c r="G212" s="278">
        <v>3580002</v>
      </c>
      <c r="H212" s="278">
        <v>3580002</v>
      </c>
    </row>
    <row r="213" spans="1:8" ht="40.5" x14ac:dyDescent="0.2">
      <c r="A213" s="276" t="s">
        <v>592</v>
      </c>
      <c r="B213" s="277" t="s">
        <v>588</v>
      </c>
      <c r="C213" s="277" t="s">
        <v>269</v>
      </c>
      <c r="D213" s="279" t="s">
        <v>271</v>
      </c>
      <c r="E213" s="277" t="s">
        <v>259</v>
      </c>
      <c r="F213" s="278">
        <v>1854888</v>
      </c>
      <c r="G213" s="278">
        <v>1854888</v>
      </c>
      <c r="H213" s="278">
        <v>1854888</v>
      </c>
    </row>
    <row r="214" spans="1:8" ht="81" x14ac:dyDescent="0.2">
      <c r="A214" s="276" t="s">
        <v>513</v>
      </c>
      <c r="B214" s="277" t="s">
        <v>588</v>
      </c>
      <c r="C214" s="277" t="s">
        <v>269</v>
      </c>
      <c r="D214" s="279" t="s">
        <v>271</v>
      </c>
      <c r="E214" s="277" t="s">
        <v>265</v>
      </c>
      <c r="F214" s="278">
        <v>1854888</v>
      </c>
      <c r="G214" s="278">
        <v>1854888</v>
      </c>
      <c r="H214" s="278">
        <v>1854888</v>
      </c>
    </row>
    <row r="215" spans="1:8" ht="40.5" x14ac:dyDescent="0.2">
      <c r="A215" s="276" t="s">
        <v>514</v>
      </c>
      <c r="B215" s="277" t="s">
        <v>588</v>
      </c>
      <c r="C215" s="277" t="s">
        <v>269</v>
      </c>
      <c r="D215" s="279" t="s">
        <v>271</v>
      </c>
      <c r="E215" s="277" t="s">
        <v>267</v>
      </c>
      <c r="F215" s="278">
        <v>1854888</v>
      </c>
      <c r="G215" s="278">
        <v>1854888</v>
      </c>
      <c r="H215" s="278">
        <v>1854888</v>
      </c>
    </row>
    <row r="216" spans="1:8" ht="40.5" x14ac:dyDescent="0.2">
      <c r="A216" s="276" t="s">
        <v>512</v>
      </c>
      <c r="B216" s="277" t="s">
        <v>588</v>
      </c>
      <c r="C216" s="277" t="s">
        <v>269</v>
      </c>
      <c r="D216" s="279" t="s">
        <v>273</v>
      </c>
      <c r="E216" s="277" t="s">
        <v>259</v>
      </c>
      <c r="F216" s="278">
        <v>1725114</v>
      </c>
      <c r="G216" s="278">
        <v>1725114</v>
      </c>
      <c r="H216" s="278">
        <v>1725114</v>
      </c>
    </row>
    <row r="217" spans="1:8" ht="81" x14ac:dyDescent="0.2">
      <c r="A217" s="276" t="s">
        <v>513</v>
      </c>
      <c r="B217" s="277" t="s">
        <v>588</v>
      </c>
      <c r="C217" s="277" t="s">
        <v>269</v>
      </c>
      <c r="D217" s="279" t="s">
        <v>273</v>
      </c>
      <c r="E217" s="277" t="s">
        <v>265</v>
      </c>
      <c r="F217" s="278">
        <v>1522078</v>
      </c>
      <c r="G217" s="278">
        <v>1522078</v>
      </c>
      <c r="H217" s="278">
        <v>1522078</v>
      </c>
    </row>
    <row r="218" spans="1:8" ht="40.5" x14ac:dyDescent="0.2">
      <c r="A218" s="276" t="s">
        <v>514</v>
      </c>
      <c r="B218" s="277" t="s">
        <v>588</v>
      </c>
      <c r="C218" s="277" t="s">
        <v>269</v>
      </c>
      <c r="D218" s="279" t="s">
        <v>273</v>
      </c>
      <c r="E218" s="277" t="s">
        <v>267</v>
      </c>
      <c r="F218" s="278">
        <v>1522078</v>
      </c>
      <c r="G218" s="278">
        <v>1522078</v>
      </c>
      <c r="H218" s="278">
        <v>1522078</v>
      </c>
    </row>
    <row r="219" spans="1:8" ht="40.5" x14ac:dyDescent="0.2">
      <c r="A219" s="276" t="s">
        <v>515</v>
      </c>
      <c r="B219" s="277" t="s">
        <v>588</v>
      </c>
      <c r="C219" s="277" t="s">
        <v>269</v>
      </c>
      <c r="D219" s="279" t="s">
        <v>273</v>
      </c>
      <c r="E219" s="277" t="s">
        <v>275</v>
      </c>
      <c r="F219" s="278">
        <v>203036</v>
      </c>
      <c r="G219" s="278">
        <v>203036</v>
      </c>
      <c r="H219" s="278">
        <v>203036</v>
      </c>
    </row>
    <row r="220" spans="1:8" ht="40.5" x14ac:dyDescent="0.2">
      <c r="A220" s="276" t="s">
        <v>516</v>
      </c>
      <c r="B220" s="277" t="s">
        <v>588</v>
      </c>
      <c r="C220" s="277" t="s">
        <v>269</v>
      </c>
      <c r="D220" s="279" t="s">
        <v>273</v>
      </c>
      <c r="E220" s="277" t="s">
        <v>277</v>
      </c>
      <c r="F220" s="278">
        <v>203036</v>
      </c>
      <c r="G220" s="278">
        <v>203036</v>
      </c>
      <c r="H220" s="278">
        <v>203036</v>
      </c>
    </row>
    <row r="221" spans="1:8" ht="35.25" customHeight="1" x14ac:dyDescent="0.2">
      <c r="A221" s="273" t="s">
        <v>593</v>
      </c>
      <c r="B221" s="274" t="s">
        <v>594</v>
      </c>
      <c r="C221" s="274" t="s">
        <v>509</v>
      </c>
      <c r="D221" s="292" t="s">
        <v>258</v>
      </c>
      <c r="E221" s="274" t="s">
        <v>259</v>
      </c>
      <c r="F221" s="275">
        <v>522341514.30000001</v>
      </c>
      <c r="G221" s="275">
        <v>746220560.58000004</v>
      </c>
      <c r="H221" s="275">
        <v>388253166.33999997</v>
      </c>
    </row>
    <row r="222" spans="1:8" ht="44.25" customHeight="1" x14ac:dyDescent="0.2">
      <c r="A222" s="276" t="s">
        <v>510</v>
      </c>
      <c r="B222" s="277" t="s">
        <v>594</v>
      </c>
      <c r="C222" s="277" t="s">
        <v>257</v>
      </c>
      <c r="D222" s="279" t="s">
        <v>258</v>
      </c>
      <c r="E222" s="277" t="s">
        <v>259</v>
      </c>
      <c r="F222" s="278">
        <v>86808657.319999993</v>
      </c>
      <c r="G222" s="278">
        <v>73203472.319999993</v>
      </c>
      <c r="H222" s="278">
        <v>81536953.319999993</v>
      </c>
    </row>
    <row r="223" spans="1:8" ht="62.25" customHeight="1" x14ac:dyDescent="0.2">
      <c r="A223" s="276" t="s">
        <v>595</v>
      </c>
      <c r="B223" s="277" t="s">
        <v>594</v>
      </c>
      <c r="C223" s="277" t="s">
        <v>279</v>
      </c>
      <c r="D223" s="279" t="s">
        <v>258</v>
      </c>
      <c r="E223" s="277" t="s">
        <v>259</v>
      </c>
      <c r="F223" s="278">
        <v>44803143</v>
      </c>
      <c r="G223" s="278">
        <v>44803143</v>
      </c>
      <c r="H223" s="278">
        <v>44803143</v>
      </c>
    </row>
    <row r="224" spans="1:8" ht="51.75" customHeight="1" x14ac:dyDescent="0.2">
      <c r="A224" s="276" t="s">
        <v>596</v>
      </c>
      <c r="B224" s="277" t="s">
        <v>594</v>
      </c>
      <c r="C224" s="277" t="s">
        <v>279</v>
      </c>
      <c r="D224" s="279" t="s">
        <v>1138</v>
      </c>
      <c r="E224" s="277" t="s">
        <v>259</v>
      </c>
      <c r="F224" s="278">
        <v>2046055</v>
      </c>
      <c r="G224" s="278">
        <v>2046055</v>
      </c>
      <c r="H224" s="278">
        <v>2046055</v>
      </c>
    </row>
    <row r="225" spans="1:8" ht="81" x14ac:dyDescent="0.2">
      <c r="A225" s="276" t="s">
        <v>513</v>
      </c>
      <c r="B225" s="277" t="s">
        <v>594</v>
      </c>
      <c r="C225" s="277" t="s">
        <v>279</v>
      </c>
      <c r="D225" s="279" t="s">
        <v>1138</v>
      </c>
      <c r="E225" s="277" t="s">
        <v>265</v>
      </c>
      <c r="F225" s="278">
        <v>2046055</v>
      </c>
      <c r="G225" s="278">
        <v>2046055</v>
      </c>
      <c r="H225" s="278">
        <v>2046055</v>
      </c>
    </row>
    <row r="226" spans="1:8" ht="53.25" customHeight="1" x14ac:dyDescent="0.2">
      <c r="A226" s="276" t="s">
        <v>514</v>
      </c>
      <c r="B226" s="277" t="s">
        <v>594</v>
      </c>
      <c r="C226" s="277" t="s">
        <v>279</v>
      </c>
      <c r="D226" s="279" t="s">
        <v>1138</v>
      </c>
      <c r="E226" s="277" t="s">
        <v>267</v>
      </c>
      <c r="F226" s="278">
        <v>2046055</v>
      </c>
      <c r="G226" s="278">
        <v>2046055</v>
      </c>
      <c r="H226" s="278">
        <v>2046055</v>
      </c>
    </row>
    <row r="227" spans="1:8" ht="40.5" x14ac:dyDescent="0.2">
      <c r="A227" s="276" t="s">
        <v>512</v>
      </c>
      <c r="B227" s="277" t="s">
        <v>594</v>
      </c>
      <c r="C227" s="277" t="s">
        <v>279</v>
      </c>
      <c r="D227" s="279" t="s">
        <v>1139</v>
      </c>
      <c r="E227" s="277" t="s">
        <v>259</v>
      </c>
      <c r="F227" s="278">
        <v>40668168</v>
      </c>
      <c r="G227" s="278">
        <v>40668168</v>
      </c>
      <c r="H227" s="278">
        <v>40668168</v>
      </c>
    </row>
    <row r="228" spans="1:8" ht="81" x14ac:dyDescent="0.2">
      <c r="A228" s="276" t="s">
        <v>513</v>
      </c>
      <c r="B228" s="277" t="s">
        <v>594</v>
      </c>
      <c r="C228" s="277" t="s">
        <v>279</v>
      </c>
      <c r="D228" s="279" t="s">
        <v>1139</v>
      </c>
      <c r="E228" s="277" t="s">
        <v>265</v>
      </c>
      <c r="F228" s="278">
        <v>40425148</v>
      </c>
      <c r="G228" s="278">
        <v>40425148</v>
      </c>
      <c r="H228" s="278">
        <v>40425148</v>
      </c>
    </row>
    <row r="229" spans="1:8" ht="40.5" x14ac:dyDescent="0.2">
      <c r="A229" s="276" t="s">
        <v>514</v>
      </c>
      <c r="B229" s="277" t="s">
        <v>594</v>
      </c>
      <c r="C229" s="277" t="s">
        <v>279</v>
      </c>
      <c r="D229" s="279" t="s">
        <v>1139</v>
      </c>
      <c r="E229" s="277" t="s">
        <v>267</v>
      </c>
      <c r="F229" s="278">
        <v>40425148</v>
      </c>
      <c r="G229" s="278">
        <v>40425148</v>
      </c>
      <c r="H229" s="278">
        <v>40425148</v>
      </c>
    </row>
    <row r="230" spans="1:8" ht="50.25" customHeight="1" x14ac:dyDescent="0.2">
      <c r="A230" s="276" t="s">
        <v>515</v>
      </c>
      <c r="B230" s="277" t="s">
        <v>594</v>
      </c>
      <c r="C230" s="277" t="s">
        <v>279</v>
      </c>
      <c r="D230" s="279" t="s">
        <v>1139</v>
      </c>
      <c r="E230" s="277" t="s">
        <v>275</v>
      </c>
      <c r="F230" s="278">
        <v>108500</v>
      </c>
      <c r="G230" s="278">
        <v>108500</v>
      </c>
      <c r="H230" s="278">
        <v>108500</v>
      </c>
    </row>
    <row r="231" spans="1:8" ht="50.25" customHeight="1" x14ac:dyDescent="0.2">
      <c r="A231" s="276" t="s">
        <v>516</v>
      </c>
      <c r="B231" s="277" t="s">
        <v>594</v>
      </c>
      <c r="C231" s="277" t="s">
        <v>279</v>
      </c>
      <c r="D231" s="279" t="s">
        <v>1139</v>
      </c>
      <c r="E231" s="277" t="s">
        <v>277</v>
      </c>
      <c r="F231" s="278">
        <v>108500</v>
      </c>
      <c r="G231" s="278">
        <v>108500</v>
      </c>
      <c r="H231" s="278">
        <v>108500</v>
      </c>
    </row>
    <row r="232" spans="1:8" ht="51" customHeight="1" x14ac:dyDescent="0.2">
      <c r="A232" s="276" t="s">
        <v>517</v>
      </c>
      <c r="B232" s="277" t="s">
        <v>594</v>
      </c>
      <c r="C232" s="277" t="s">
        <v>279</v>
      </c>
      <c r="D232" s="279" t="s">
        <v>1139</v>
      </c>
      <c r="E232" s="277" t="s">
        <v>282</v>
      </c>
      <c r="F232" s="278">
        <v>134520</v>
      </c>
      <c r="G232" s="278">
        <v>134520</v>
      </c>
      <c r="H232" s="278">
        <v>134520</v>
      </c>
    </row>
    <row r="233" spans="1:8" ht="48.75" customHeight="1" x14ac:dyDescent="0.2">
      <c r="A233" s="276" t="s">
        <v>518</v>
      </c>
      <c r="B233" s="277" t="s">
        <v>594</v>
      </c>
      <c r="C233" s="277" t="s">
        <v>279</v>
      </c>
      <c r="D233" s="279" t="s">
        <v>1139</v>
      </c>
      <c r="E233" s="277" t="s">
        <v>284</v>
      </c>
      <c r="F233" s="278">
        <v>134520</v>
      </c>
      <c r="G233" s="278">
        <v>134520</v>
      </c>
      <c r="H233" s="278">
        <v>134520</v>
      </c>
    </row>
    <row r="234" spans="1:8" ht="182.25" x14ac:dyDescent="0.2">
      <c r="A234" s="276" t="s">
        <v>597</v>
      </c>
      <c r="B234" s="277" t="s">
        <v>594</v>
      </c>
      <c r="C234" s="277" t="s">
        <v>279</v>
      </c>
      <c r="D234" s="279" t="s">
        <v>1140</v>
      </c>
      <c r="E234" s="277" t="s">
        <v>259</v>
      </c>
      <c r="F234" s="278">
        <v>1566540</v>
      </c>
      <c r="G234" s="278">
        <v>1566540</v>
      </c>
      <c r="H234" s="278">
        <v>1566540</v>
      </c>
    </row>
    <row r="235" spans="1:8" ht="81" x14ac:dyDescent="0.2">
      <c r="A235" s="276" t="s">
        <v>513</v>
      </c>
      <c r="B235" s="277" t="s">
        <v>594</v>
      </c>
      <c r="C235" s="277" t="s">
        <v>279</v>
      </c>
      <c r="D235" s="279" t="s">
        <v>1140</v>
      </c>
      <c r="E235" s="277" t="s">
        <v>265</v>
      </c>
      <c r="F235" s="278">
        <v>1320751</v>
      </c>
      <c r="G235" s="278">
        <v>1320751</v>
      </c>
      <c r="H235" s="278">
        <v>1320751</v>
      </c>
    </row>
    <row r="236" spans="1:8" ht="40.5" x14ac:dyDescent="0.2">
      <c r="A236" s="276" t="s">
        <v>514</v>
      </c>
      <c r="B236" s="277" t="s">
        <v>594</v>
      </c>
      <c r="C236" s="277" t="s">
        <v>279</v>
      </c>
      <c r="D236" s="279" t="s">
        <v>1140</v>
      </c>
      <c r="E236" s="277" t="s">
        <v>267</v>
      </c>
      <c r="F236" s="278">
        <v>1320751</v>
      </c>
      <c r="G236" s="278">
        <v>1320751</v>
      </c>
      <c r="H236" s="278">
        <v>1320751</v>
      </c>
    </row>
    <row r="237" spans="1:8" ht="40.5" x14ac:dyDescent="0.2">
      <c r="A237" s="276" t="s">
        <v>515</v>
      </c>
      <c r="B237" s="277" t="s">
        <v>594</v>
      </c>
      <c r="C237" s="277" t="s">
        <v>279</v>
      </c>
      <c r="D237" s="279" t="s">
        <v>1140</v>
      </c>
      <c r="E237" s="277" t="s">
        <v>275</v>
      </c>
      <c r="F237" s="278">
        <v>245789</v>
      </c>
      <c r="G237" s="278">
        <v>245789</v>
      </c>
      <c r="H237" s="278">
        <v>245789</v>
      </c>
    </row>
    <row r="238" spans="1:8" ht="40.5" x14ac:dyDescent="0.2">
      <c r="A238" s="276" t="s">
        <v>516</v>
      </c>
      <c r="B238" s="277" t="s">
        <v>594</v>
      </c>
      <c r="C238" s="277" t="s">
        <v>279</v>
      </c>
      <c r="D238" s="279" t="s">
        <v>1140</v>
      </c>
      <c r="E238" s="277" t="s">
        <v>277</v>
      </c>
      <c r="F238" s="278">
        <v>245789</v>
      </c>
      <c r="G238" s="278">
        <v>245789</v>
      </c>
      <c r="H238" s="278">
        <v>245789</v>
      </c>
    </row>
    <row r="239" spans="1:8" ht="162" x14ac:dyDescent="0.2">
      <c r="A239" s="276" t="s">
        <v>598</v>
      </c>
      <c r="B239" s="277" t="s">
        <v>594</v>
      </c>
      <c r="C239" s="277" t="s">
        <v>279</v>
      </c>
      <c r="D239" s="279" t="s">
        <v>1141</v>
      </c>
      <c r="E239" s="277" t="s">
        <v>259</v>
      </c>
      <c r="F239" s="278">
        <v>522180</v>
      </c>
      <c r="G239" s="278">
        <v>522180</v>
      </c>
      <c r="H239" s="278">
        <v>522180</v>
      </c>
    </row>
    <row r="240" spans="1:8" ht="81" x14ac:dyDescent="0.2">
      <c r="A240" s="276" t="s">
        <v>513</v>
      </c>
      <c r="B240" s="277" t="s">
        <v>594</v>
      </c>
      <c r="C240" s="277" t="s">
        <v>279</v>
      </c>
      <c r="D240" s="279" t="s">
        <v>1141</v>
      </c>
      <c r="E240" s="277" t="s">
        <v>265</v>
      </c>
      <c r="F240" s="278">
        <v>415104</v>
      </c>
      <c r="G240" s="278">
        <v>415104</v>
      </c>
      <c r="H240" s="278">
        <v>415104</v>
      </c>
    </row>
    <row r="241" spans="1:8" ht="40.5" x14ac:dyDescent="0.2">
      <c r="A241" s="276" t="s">
        <v>514</v>
      </c>
      <c r="B241" s="277" t="s">
        <v>594</v>
      </c>
      <c r="C241" s="277" t="s">
        <v>279</v>
      </c>
      <c r="D241" s="279" t="s">
        <v>1141</v>
      </c>
      <c r="E241" s="277" t="s">
        <v>267</v>
      </c>
      <c r="F241" s="278">
        <v>415104</v>
      </c>
      <c r="G241" s="278">
        <v>415104</v>
      </c>
      <c r="H241" s="278">
        <v>415104</v>
      </c>
    </row>
    <row r="242" spans="1:8" ht="40.5" x14ac:dyDescent="0.2">
      <c r="A242" s="276" t="s">
        <v>515</v>
      </c>
      <c r="B242" s="277" t="s">
        <v>594</v>
      </c>
      <c r="C242" s="277" t="s">
        <v>279</v>
      </c>
      <c r="D242" s="279" t="s">
        <v>1141</v>
      </c>
      <c r="E242" s="277" t="s">
        <v>275</v>
      </c>
      <c r="F242" s="278">
        <v>107076</v>
      </c>
      <c r="G242" s="278">
        <v>107076</v>
      </c>
      <c r="H242" s="278">
        <v>107076</v>
      </c>
    </row>
    <row r="243" spans="1:8" ht="40.5" x14ac:dyDescent="0.2">
      <c r="A243" s="276" t="s">
        <v>516</v>
      </c>
      <c r="B243" s="277" t="s">
        <v>594</v>
      </c>
      <c r="C243" s="277" t="s">
        <v>279</v>
      </c>
      <c r="D243" s="279" t="s">
        <v>1141</v>
      </c>
      <c r="E243" s="277" t="s">
        <v>277</v>
      </c>
      <c r="F243" s="278">
        <v>107076</v>
      </c>
      <c r="G243" s="278">
        <v>107076</v>
      </c>
      <c r="H243" s="278">
        <v>107076</v>
      </c>
    </row>
    <row r="244" spans="1:8" ht="202.5" x14ac:dyDescent="0.2">
      <c r="A244" s="276" t="s">
        <v>599</v>
      </c>
      <c r="B244" s="277" t="s">
        <v>594</v>
      </c>
      <c r="C244" s="277" t="s">
        <v>279</v>
      </c>
      <c r="D244" s="279" t="s">
        <v>1142</v>
      </c>
      <c r="E244" s="277" t="s">
        <v>259</v>
      </c>
      <c r="F244" s="278">
        <v>200</v>
      </c>
      <c r="G244" s="278">
        <v>200</v>
      </c>
      <c r="H244" s="278">
        <v>200</v>
      </c>
    </row>
    <row r="245" spans="1:8" ht="40.5" x14ac:dyDescent="0.2">
      <c r="A245" s="276" t="s">
        <v>515</v>
      </c>
      <c r="B245" s="277" t="s">
        <v>594</v>
      </c>
      <c r="C245" s="277" t="s">
        <v>279</v>
      </c>
      <c r="D245" s="279" t="s">
        <v>1142</v>
      </c>
      <c r="E245" s="277" t="s">
        <v>275</v>
      </c>
      <c r="F245" s="278">
        <v>200</v>
      </c>
      <c r="G245" s="278">
        <v>200</v>
      </c>
      <c r="H245" s="278">
        <v>200</v>
      </c>
    </row>
    <row r="246" spans="1:8" ht="40.5" x14ac:dyDescent="0.2">
      <c r="A246" s="276" t="s">
        <v>516</v>
      </c>
      <c r="B246" s="277" t="s">
        <v>594</v>
      </c>
      <c r="C246" s="277" t="s">
        <v>279</v>
      </c>
      <c r="D246" s="279" t="s">
        <v>1142</v>
      </c>
      <c r="E246" s="277" t="s">
        <v>277</v>
      </c>
      <c r="F246" s="278">
        <v>200</v>
      </c>
      <c r="G246" s="278">
        <v>200</v>
      </c>
      <c r="H246" s="278">
        <v>200</v>
      </c>
    </row>
    <row r="247" spans="1:8" ht="20.25" x14ac:dyDescent="0.2">
      <c r="A247" s="276" t="s">
        <v>600</v>
      </c>
      <c r="B247" s="277" t="s">
        <v>594</v>
      </c>
      <c r="C247" s="277" t="s">
        <v>289</v>
      </c>
      <c r="D247" s="279" t="s">
        <v>258</v>
      </c>
      <c r="E247" s="277" t="s">
        <v>259</v>
      </c>
      <c r="F247" s="278">
        <v>200388</v>
      </c>
      <c r="G247" s="278">
        <v>12023</v>
      </c>
      <c r="H247" s="278">
        <v>10684</v>
      </c>
    </row>
    <row r="248" spans="1:8" ht="60.75" x14ac:dyDescent="0.2">
      <c r="A248" s="276" t="s">
        <v>601</v>
      </c>
      <c r="B248" s="277" t="s">
        <v>594</v>
      </c>
      <c r="C248" s="277" t="s">
        <v>289</v>
      </c>
      <c r="D248" s="279" t="s">
        <v>1259</v>
      </c>
      <c r="E248" s="277" t="s">
        <v>259</v>
      </c>
      <c r="F248" s="278">
        <v>200388</v>
      </c>
      <c r="G248" s="278">
        <v>12023</v>
      </c>
      <c r="H248" s="278">
        <v>10684</v>
      </c>
    </row>
    <row r="249" spans="1:8" ht="40.5" x14ac:dyDescent="0.2">
      <c r="A249" s="276" t="s">
        <v>515</v>
      </c>
      <c r="B249" s="277" t="s">
        <v>594</v>
      </c>
      <c r="C249" s="277" t="s">
        <v>289</v>
      </c>
      <c r="D249" s="279" t="s">
        <v>1259</v>
      </c>
      <c r="E249" s="277" t="s">
        <v>275</v>
      </c>
      <c r="F249" s="278">
        <v>200388</v>
      </c>
      <c r="G249" s="278">
        <v>12023</v>
      </c>
      <c r="H249" s="278">
        <v>10684</v>
      </c>
    </row>
    <row r="250" spans="1:8" ht="40.5" x14ac:dyDescent="0.2">
      <c r="A250" s="276" t="s">
        <v>516</v>
      </c>
      <c r="B250" s="277" t="s">
        <v>594</v>
      </c>
      <c r="C250" s="277" t="s">
        <v>289</v>
      </c>
      <c r="D250" s="279" t="s">
        <v>1259</v>
      </c>
      <c r="E250" s="277" t="s">
        <v>277</v>
      </c>
      <c r="F250" s="278">
        <v>200388</v>
      </c>
      <c r="G250" s="278">
        <v>12023</v>
      </c>
      <c r="H250" s="278">
        <v>10684</v>
      </c>
    </row>
    <row r="251" spans="1:8" ht="33.75" customHeight="1" x14ac:dyDescent="0.2">
      <c r="A251" s="276" t="s">
        <v>602</v>
      </c>
      <c r="B251" s="277" t="s">
        <v>594</v>
      </c>
      <c r="C251" s="277" t="s">
        <v>297</v>
      </c>
      <c r="D251" s="279" t="s">
        <v>258</v>
      </c>
      <c r="E251" s="277" t="s">
        <v>259</v>
      </c>
      <c r="F251" s="278">
        <v>800000</v>
      </c>
      <c r="G251" s="278">
        <v>800000</v>
      </c>
      <c r="H251" s="278">
        <v>800000</v>
      </c>
    </row>
    <row r="252" spans="1:8" ht="37.5" customHeight="1" x14ac:dyDescent="0.2">
      <c r="A252" s="276" t="s">
        <v>603</v>
      </c>
      <c r="B252" s="277" t="s">
        <v>594</v>
      </c>
      <c r="C252" s="277" t="s">
        <v>297</v>
      </c>
      <c r="D252" s="279" t="s">
        <v>299</v>
      </c>
      <c r="E252" s="277" t="s">
        <v>259</v>
      </c>
      <c r="F252" s="278">
        <v>800000</v>
      </c>
      <c r="G252" s="278">
        <v>800000</v>
      </c>
      <c r="H252" s="278">
        <v>800000</v>
      </c>
    </row>
    <row r="253" spans="1:8" ht="37.5" customHeight="1" x14ac:dyDescent="0.2">
      <c r="A253" s="276" t="s">
        <v>517</v>
      </c>
      <c r="B253" s="277" t="s">
        <v>594</v>
      </c>
      <c r="C253" s="277" t="s">
        <v>297</v>
      </c>
      <c r="D253" s="279" t="s">
        <v>299</v>
      </c>
      <c r="E253" s="277" t="s">
        <v>282</v>
      </c>
      <c r="F253" s="278">
        <v>800000</v>
      </c>
      <c r="G253" s="278">
        <v>800000</v>
      </c>
      <c r="H253" s="278">
        <v>800000</v>
      </c>
    </row>
    <row r="254" spans="1:8" ht="46.5" customHeight="1" x14ac:dyDescent="0.2">
      <c r="A254" s="276" t="s">
        <v>522</v>
      </c>
      <c r="B254" s="277" t="s">
        <v>594</v>
      </c>
      <c r="C254" s="277" t="s">
        <v>297</v>
      </c>
      <c r="D254" s="279" t="s">
        <v>299</v>
      </c>
      <c r="E254" s="277" t="s">
        <v>301</v>
      </c>
      <c r="F254" s="278">
        <v>800000</v>
      </c>
      <c r="G254" s="278">
        <v>800000</v>
      </c>
      <c r="H254" s="278">
        <v>800000</v>
      </c>
    </row>
    <row r="255" spans="1:8" ht="48.75" customHeight="1" x14ac:dyDescent="0.2">
      <c r="A255" s="276" t="s">
        <v>520</v>
      </c>
      <c r="B255" s="277" t="s">
        <v>594</v>
      </c>
      <c r="C255" s="277" t="s">
        <v>303</v>
      </c>
      <c r="D255" s="279" t="s">
        <v>258</v>
      </c>
      <c r="E255" s="277" t="s">
        <v>259</v>
      </c>
      <c r="F255" s="278">
        <v>41005126.32</v>
      </c>
      <c r="G255" s="278">
        <v>27588306.32</v>
      </c>
      <c r="H255" s="278">
        <v>35923126.32</v>
      </c>
    </row>
    <row r="256" spans="1:8" ht="63" customHeight="1" x14ac:dyDescent="0.2">
      <c r="A256" s="276" t="s">
        <v>577</v>
      </c>
      <c r="B256" s="277" t="s">
        <v>594</v>
      </c>
      <c r="C256" s="277" t="s">
        <v>303</v>
      </c>
      <c r="D256" s="279" t="s">
        <v>1145</v>
      </c>
      <c r="E256" s="277" t="s">
        <v>259</v>
      </c>
      <c r="F256" s="278">
        <v>306960</v>
      </c>
      <c r="G256" s="278">
        <v>306960</v>
      </c>
      <c r="H256" s="278">
        <v>306960</v>
      </c>
    </row>
    <row r="257" spans="1:8" ht="50.25" customHeight="1" x14ac:dyDescent="0.2">
      <c r="A257" s="276" t="s">
        <v>515</v>
      </c>
      <c r="B257" s="277" t="s">
        <v>594</v>
      </c>
      <c r="C257" s="277" t="s">
        <v>303</v>
      </c>
      <c r="D257" s="279" t="s">
        <v>1145</v>
      </c>
      <c r="E257" s="277" t="s">
        <v>275</v>
      </c>
      <c r="F257" s="278">
        <v>306960</v>
      </c>
      <c r="G257" s="278">
        <v>306960</v>
      </c>
      <c r="H257" s="278">
        <v>306960</v>
      </c>
    </row>
    <row r="258" spans="1:8" ht="48.75" customHeight="1" x14ac:dyDescent="0.2">
      <c r="A258" s="276" t="s">
        <v>516</v>
      </c>
      <c r="B258" s="277" t="s">
        <v>594</v>
      </c>
      <c r="C258" s="277" t="s">
        <v>303</v>
      </c>
      <c r="D258" s="279" t="s">
        <v>1145</v>
      </c>
      <c r="E258" s="277" t="s">
        <v>277</v>
      </c>
      <c r="F258" s="278">
        <v>306960</v>
      </c>
      <c r="G258" s="278">
        <v>306960</v>
      </c>
      <c r="H258" s="278">
        <v>306960</v>
      </c>
    </row>
    <row r="259" spans="1:8" ht="49.5" customHeight="1" x14ac:dyDescent="0.2">
      <c r="A259" s="276" t="s">
        <v>604</v>
      </c>
      <c r="B259" s="277" t="s">
        <v>594</v>
      </c>
      <c r="C259" s="277" t="s">
        <v>303</v>
      </c>
      <c r="D259" s="279" t="s">
        <v>1146</v>
      </c>
      <c r="E259" s="277" t="s">
        <v>259</v>
      </c>
      <c r="F259" s="278">
        <v>917820.32</v>
      </c>
      <c r="G259" s="278">
        <v>917820.32</v>
      </c>
      <c r="H259" s="278">
        <v>917820.32</v>
      </c>
    </row>
    <row r="260" spans="1:8" ht="55.5" customHeight="1" x14ac:dyDescent="0.2">
      <c r="A260" s="276" t="s">
        <v>515</v>
      </c>
      <c r="B260" s="277" t="s">
        <v>594</v>
      </c>
      <c r="C260" s="277" t="s">
        <v>303</v>
      </c>
      <c r="D260" s="279" t="s">
        <v>1146</v>
      </c>
      <c r="E260" s="277" t="s">
        <v>275</v>
      </c>
      <c r="F260" s="278">
        <v>917820.32</v>
      </c>
      <c r="G260" s="278">
        <v>917820.32</v>
      </c>
      <c r="H260" s="278">
        <v>917820.32</v>
      </c>
    </row>
    <row r="261" spans="1:8" ht="53.25" customHeight="1" x14ac:dyDescent="0.2">
      <c r="A261" s="276" t="s">
        <v>516</v>
      </c>
      <c r="B261" s="277" t="s">
        <v>594</v>
      </c>
      <c r="C261" s="277" t="s">
        <v>303</v>
      </c>
      <c r="D261" s="279" t="s">
        <v>1146</v>
      </c>
      <c r="E261" s="277" t="s">
        <v>277</v>
      </c>
      <c r="F261" s="278">
        <v>917820.32</v>
      </c>
      <c r="G261" s="278">
        <v>917820.32</v>
      </c>
      <c r="H261" s="278">
        <v>917820.32</v>
      </c>
    </row>
    <row r="262" spans="1:8" ht="40.5" x14ac:dyDescent="0.2">
      <c r="A262" s="276" t="s">
        <v>605</v>
      </c>
      <c r="B262" s="277" t="s">
        <v>594</v>
      </c>
      <c r="C262" s="277" t="s">
        <v>303</v>
      </c>
      <c r="D262" s="279" t="s">
        <v>1147</v>
      </c>
      <c r="E262" s="277" t="s">
        <v>259</v>
      </c>
      <c r="F262" s="278">
        <v>11084170</v>
      </c>
      <c r="G262" s="278">
        <v>8903545</v>
      </c>
      <c r="H262" s="278">
        <v>11084170</v>
      </c>
    </row>
    <row r="263" spans="1:8" ht="40.5" x14ac:dyDescent="0.2">
      <c r="A263" s="276" t="s">
        <v>544</v>
      </c>
      <c r="B263" s="277" t="s">
        <v>594</v>
      </c>
      <c r="C263" s="277" t="s">
        <v>303</v>
      </c>
      <c r="D263" s="279" t="s">
        <v>1147</v>
      </c>
      <c r="E263" s="277" t="s">
        <v>308</v>
      </c>
      <c r="F263" s="278">
        <v>11084170</v>
      </c>
      <c r="G263" s="278">
        <v>8903545</v>
      </c>
      <c r="H263" s="278">
        <v>11084170</v>
      </c>
    </row>
    <row r="264" spans="1:8" ht="40.5" customHeight="1" x14ac:dyDescent="0.2">
      <c r="A264" s="276" t="s">
        <v>545</v>
      </c>
      <c r="B264" s="277" t="s">
        <v>594</v>
      </c>
      <c r="C264" s="277" t="s">
        <v>303</v>
      </c>
      <c r="D264" s="279" t="s">
        <v>1147</v>
      </c>
      <c r="E264" s="277" t="s">
        <v>310</v>
      </c>
      <c r="F264" s="278">
        <v>11084170</v>
      </c>
      <c r="G264" s="278">
        <v>8903545</v>
      </c>
      <c r="H264" s="278">
        <v>11084170</v>
      </c>
    </row>
    <row r="265" spans="1:8" ht="40.5" x14ac:dyDescent="0.2">
      <c r="A265" s="276" t="s">
        <v>563</v>
      </c>
      <c r="B265" s="277" t="s">
        <v>594</v>
      </c>
      <c r="C265" s="277" t="s">
        <v>303</v>
      </c>
      <c r="D265" s="279" t="s">
        <v>1148</v>
      </c>
      <c r="E265" s="277" t="s">
        <v>259</v>
      </c>
      <c r="F265" s="278">
        <v>27209735</v>
      </c>
      <c r="G265" s="278">
        <v>15720540</v>
      </c>
      <c r="H265" s="278">
        <v>22127735</v>
      </c>
    </row>
    <row r="266" spans="1:8" ht="40.5" x14ac:dyDescent="0.2">
      <c r="A266" s="276" t="s">
        <v>544</v>
      </c>
      <c r="B266" s="277" t="s">
        <v>594</v>
      </c>
      <c r="C266" s="277" t="s">
        <v>303</v>
      </c>
      <c r="D266" s="279" t="s">
        <v>1148</v>
      </c>
      <c r="E266" s="277" t="s">
        <v>308</v>
      </c>
      <c r="F266" s="278">
        <v>27209735</v>
      </c>
      <c r="G266" s="278">
        <v>15720540</v>
      </c>
      <c r="H266" s="278">
        <v>22127735</v>
      </c>
    </row>
    <row r="267" spans="1:8" ht="39" customHeight="1" x14ac:dyDescent="0.2">
      <c r="A267" s="276" t="s">
        <v>545</v>
      </c>
      <c r="B267" s="277" t="s">
        <v>594</v>
      </c>
      <c r="C267" s="277" t="s">
        <v>303</v>
      </c>
      <c r="D267" s="279" t="s">
        <v>1148</v>
      </c>
      <c r="E267" s="277" t="s">
        <v>310</v>
      </c>
      <c r="F267" s="278">
        <v>27209735</v>
      </c>
      <c r="G267" s="278">
        <v>15720540</v>
      </c>
      <c r="H267" s="278">
        <v>22127735</v>
      </c>
    </row>
    <row r="268" spans="1:8" ht="40.5" x14ac:dyDescent="0.2">
      <c r="A268" s="276" t="s">
        <v>519</v>
      </c>
      <c r="B268" s="277" t="s">
        <v>594</v>
      </c>
      <c r="C268" s="277" t="s">
        <v>303</v>
      </c>
      <c r="D268" s="279" t="s">
        <v>1144</v>
      </c>
      <c r="E268" s="277" t="s">
        <v>259</v>
      </c>
      <c r="F268" s="278">
        <v>1486441</v>
      </c>
      <c r="G268" s="278">
        <v>1739441</v>
      </c>
      <c r="H268" s="278">
        <v>1486441</v>
      </c>
    </row>
    <row r="269" spans="1:8" ht="40.5" x14ac:dyDescent="0.2">
      <c r="A269" s="276" t="s">
        <v>515</v>
      </c>
      <c r="B269" s="277" t="s">
        <v>594</v>
      </c>
      <c r="C269" s="277" t="s">
        <v>303</v>
      </c>
      <c r="D269" s="279" t="s">
        <v>1144</v>
      </c>
      <c r="E269" s="277" t="s">
        <v>275</v>
      </c>
      <c r="F269" s="278">
        <v>1486441</v>
      </c>
      <c r="G269" s="278">
        <v>1739441</v>
      </c>
      <c r="H269" s="278">
        <v>1486441</v>
      </c>
    </row>
    <row r="270" spans="1:8" ht="40.5" x14ac:dyDescent="0.2">
      <c r="A270" s="276" t="s">
        <v>516</v>
      </c>
      <c r="B270" s="277" t="s">
        <v>594</v>
      </c>
      <c r="C270" s="277" t="s">
        <v>303</v>
      </c>
      <c r="D270" s="279" t="s">
        <v>1144</v>
      </c>
      <c r="E270" s="277" t="s">
        <v>277</v>
      </c>
      <c r="F270" s="278">
        <v>1486441</v>
      </c>
      <c r="G270" s="278">
        <v>1739441</v>
      </c>
      <c r="H270" s="278">
        <v>1486441</v>
      </c>
    </row>
    <row r="271" spans="1:8" ht="39" customHeight="1" x14ac:dyDescent="0.2">
      <c r="A271" s="276" t="s">
        <v>606</v>
      </c>
      <c r="B271" s="277" t="s">
        <v>594</v>
      </c>
      <c r="C271" s="277" t="s">
        <v>317</v>
      </c>
      <c r="D271" s="279" t="s">
        <v>258</v>
      </c>
      <c r="E271" s="277" t="s">
        <v>259</v>
      </c>
      <c r="F271" s="278">
        <v>3471031</v>
      </c>
      <c r="G271" s="278">
        <v>3583401</v>
      </c>
      <c r="H271" s="278">
        <v>3705141</v>
      </c>
    </row>
    <row r="272" spans="1:8" ht="37.5" customHeight="1" x14ac:dyDescent="0.2">
      <c r="A272" s="276" t="s">
        <v>607</v>
      </c>
      <c r="B272" s="277" t="s">
        <v>594</v>
      </c>
      <c r="C272" s="277" t="s">
        <v>319</v>
      </c>
      <c r="D272" s="279" t="s">
        <v>258</v>
      </c>
      <c r="E272" s="277" t="s">
        <v>259</v>
      </c>
      <c r="F272" s="278">
        <v>3471031</v>
      </c>
      <c r="G272" s="278">
        <v>3583401</v>
      </c>
      <c r="H272" s="278">
        <v>3705141</v>
      </c>
    </row>
    <row r="273" spans="1:8" ht="40.5" x14ac:dyDescent="0.2">
      <c r="A273" s="276" t="s">
        <v>608</v>
      </c>
      <c r="B273" s="277" t="s">
        <v>594</v>
      </c>
      <c r="C273" s="277" t="s">
        <v>319</v>
      </c>
      <c r="D273" s="279" t="s">
        <v>1154</v>
      </c>
      <c r="E273" s="277" t="s">
        <v>259</v>
      </c>
      <c r="F273" s="278">
        <v>3471031</v>
      </c>
      <c r="G273" s="278">
        <v>3583401</v>
      </c>
      <c r="H273" s="278">
        <v>3705141</v>
      </c>
    </row>
    <row r="274" spans="1:8" ht="46.5" customHeight="1" x14ac:dyDescent="0.2">
      <c r="A274" s="276" t="s">
        <v>531</v>
      </c>
      <c r="B274" s="277" t="s">
        <v>594</v>
      </c>
      <c r="C274" s="277" t="s">
        <v>319</v>
      </c>
      <c r="D274" s="279" t="s">
        <v>1154</v>
      </c>
      <c r="E274" s="277" t="s">
        <v>322</v>
      </c>
      <c r="F274" s="278">
        <v>3471031</v>
      </c>
      <c r="G274" s="278">
        <v>3583401</v>
      </c>
      <c r="H274" s="278">
        <v>3705141</v>
      </c>
    </row>
    <row r="275" spans="1:8" ht="50.25" customHeight="1" x14ac:dyDescent="0.2">
      <c r="A275" s="276" t="s">
        <v>609</v>
      </c>
      <c r="B275" s="277" t="s">
        <v>594</v>
      </c>
      <c r="C275" s="277" t="s">
        <v>319</v>
      </c>
      <c r="D275" s="279" t="s">
        <v>1154</v>
      </c>
      <c r="E275" s="277" t="s">
        <v>324</v>
      </c>
      <c r="F275" s="278">
        <v>3471031</v>
      </c>
      <c r="G275" s="278">
        <v>3583401</v>
      </c>
      <c r="H275" s="278">
        <v>3705141</v>
      </c>
    </row>
    <row r="276" spans="1:8" ht="40.5" x14ac:dyDescent="0.2">
      <c r="A276" s="276" t="s">
        <v>610</v>
      </c>
      <c r="B276" s="277" t="s">
        <v>594</v>
      </c>
      <c r="C276" s="277" t="s">
        <v>326</v>
      </c>
      <c r="D276" s="279" t="s">
        <v>258</v>
      </c>
      <c r="E276" s="277" t="s">
        <v>259</v>
      </c>
      <c r="F276" s="278">
        <v>7979933.5499999998</v>
      </c>
      <c r="G276" s="278">
        <v>7619933.5499999998</v>
      </c>
      <c r="H276" s="278">
        <v>7619933.5499999998</v>
      </c>
    </row>
    <row r="277" spans="1:8" ht="48" customHeight="1" x14ac:dyDescent="0.2">
      <c r="A277" s="276" t="s">
        <v>611</v>
      </c>
      <c r="B277" s="277" t="s">
        <v>594</v>
      </c>
      <c r="C277" s="277" t="s">
        <v>328</v>
      </c>
      <c r="D277" s="279" t="s">
        <v>258</v>
      </c>
      <c r="E277" s="277" t="s">
        <v>259</v>
      </c>
      <c r="F277" s="278">
        <v>7649933.5499999998</v>
      </c>
      <c r="G277" s="278">
        <v>7289933.5499999998</v>
      </c>
      <c r="H277" s="278">
        <v>7289933.5499999998</v>
      </c>
    </row>
    <row r="278" spans="1:8" ht="52.5" customHeight="1" x14ac:dyDescent="0.2">
      <c r="A278" s="276" t="s">
        <v>612</v>
      </c>
      <c r="B278" s="277" t="s">
        <v>594</v>
      </c>
      <c r="C278" s="277" t="s">
        <v>328</v>
      </c>
      <c r="D278" s="279" t="s">
        <v>1155</v>
      </c>
      <c r="E278" s="277" t="s">
        <v>259</v>
      </c>
      <c r="F278" s="278">
        <v>4638561.3499999996</v>
      </c>
      <c r="G278" s="278">
        <v>4478561.3499999996</v>
      </c>
      <c r="H278" s="278">
        <v>4478561.3499999996</v>
      </c>
    </row>
    <row r="279" spans="1:8" ht="81" x14ac:dyDescent="0.2">
      <c r="A279" s="276" t="s">
        <v>513</v>
      </c>
      <c r="B279" s="277" t="s">
        <v>594</v>
      </c>
      <c r="C279" s="277" t="s">
        <v>328</v>
      </c>
      <c r="D279" s="279" t="s">
        <v>1155</v>
      </c>
      <c r="E279" s="277" t="s">
        <v>265</v>
      </c>
      <c r="F279" s="278">
        <v>3740670.35</v>
      </c>
      <c r="G279" s="278">
        <v>3740670.35</v>
      </c>
      <c r="H279" s="278">
        <v>3740670.35</v>
      </c>
    </row>
    <row r="280" spans="1:8" ht="48.75" customHeight="1" x14ac:dyDescent="0.2">
      <c r="A280" s="276" t="s">
        <v>564</v>
      </c>
      <c r="B280" s="277" t="s">
        <v>594</v>
      </c>
      <c r="C280" s="277" t="s">
        <v>328</v>
      </c>
      <c r="D280" s="279" t="s">
        <v>1155</v>
      </c>
      <c r="E280" s="277" t="s">
        <v>331</v>
      </c>
      <c r="F280" s="278">
        <v>3740670.35</v>
      </c>
      <c r="G280" s="278">
        <v>3740670.35</v>
      </c>
      <c r="H280" s="278">
        <v>3740670.35</v>
      </c>
    </row>
    <row r="281" spans="1:8" ht="40.5" x14ac:dyDescent="0.2">
      <c r="A281" s="276" t="s">
        <v>515</v>
      </c>
      <c r="B281" s="277" t="s">
        <v>594</v>
      </c>
      <c r="C281" s="277" t="s">
        <v>328</v>
      </c>
      <c r="D281" s="279" t="s">
        <v>1155</v>
      </c>
      <c r="E281" s="277" t="s">
        <v>275</v>
      </c>
      <c r="F281" s="278">
        <v>897891</v>
      </c>
      <c r="G281" s="278">
        <v>737891</v>
      </c>
      <c r="H281" s="278">
        <v>737891</v>
      </c>
    </row>
    <row r="282" spans="1:8" ht="54" customHeight="1" x14ac:dyDescent="0.2">
      <c r="A282" s="276" t="s">
        <v>516</v>
      </c>
      <c r="B282" s="277" t="s">
        <v>594</v>
      </c>
      <c r="C282" s="277" t="s">
        <v>328</v>
      </c>
      <c r="D282" s="279" t="s">
        <v>1155</v>
      </c>
      <c r="E282" s="277" t="s">
        <v>277</v>
      </c>
      <c r="F282" s="278">
        <v>897891</v>
      </c>
      <c r="G282" s="278">
        <v>737891</v>
      </c>
      <c r="H282" s="278">
        <v>737891</v>
      </c>
    </row>
    <row r="283" spans="1:8" ht="54" customHeight="1" x14ac:dyDescent="0.2">
      <c r="A283" s="276" t="s">
        <v>604</v>
      </c>
      <c r="B283" s="277" t="s">
        <v>594</v>
      </c>
      <c r="C283" s="277" t="s">
        <v>328</v>
      </c>
      <c r="D283" s="279" t="s">
        <v>1146</v>
      </c>
      <c r="E283" s="277" t="s">
        <v>259</v>
      </c>
      <c r="F283" s="278">
        <v>2002379.2</v>
      </c>
      <c r="G283" s="278">
        <v>2002379.2</v>
      </c>
      <c r="H283" s="278">
        <v>2002379.2</v>
      </c>
    </row>
    <row r="284" spans="1:8" ht="40.5" x14ac:dyDescent="0.2">
      <c r="A284" s="276" t="s">
        <v>515</v>
      </c>
      <c r="B284" s="277" t="s">
        <v>594</v>
      </c>
      <c r="C284" s="277" t="s">
        <v>328</v>
      </c>
      <c r="D284" s="279" t="s">
        <v>1146</v>
      </c>
      <c r="E284" s="277" t="s">
        <v>275</v>
      </c>
      <c r="F284" s="278">
        <v>2002379.2</v>
      </c>
      <c r="G284" s="278">
        <v>2002379.2</v>
      </c>
      <c r="H284" s="278">
        <v>2002379.2</v>
      </c>
    </row>
    <row r="285" spans="1:8" ht="40.5" x14ac:dyDescent="0.2">
      <c r="A285" s="276" t="s">
        <v>516</v>
      </c>
      <c r="B285" s="277" t="s">
        <v>594</v>
      </c>
      <c r="C285" s="277" t="s">
        <v>328</v>
      </c>
      <c r="D285" s="279" t="s">
        <v>1146</v>
      </c>
      <c r="E285" s="277" t="s">
        <v>277</v>
      </c>
      <c r="F285" s="278">
        <v>2002379.2</v>
      </c>
      <c r="G285" s="278">
        <v>2002379.2</v>
      </c>
      <c r="H285" s="278">
        <v>2002379.2</v>
      </c>
    </row>
    <row r="286" spans="1:8" ht="40.5" x14ac:dyDescent="0.2">
      <c r="A286" s="276" t="s">
        <v>613</v>
      </c>
      <c r="B286" s="277" t="s">
        <v>594</v>
      </c>
      <c r="C286" s="277" t="s">
        <v>328</v>
      </c>
      <c r="D286" s="279" t="s">
        <v>1156</v>
      </c>
      <c r="E286" s="277" t="s">
        <v>259</v>
      </c>
      <c r="F286" s="278">
        <v>1008993</v>
      </c>
      <c r="G286" s="278">
        <v>808993</v>
      </c>
      <c r="H286" s="278">
        <v>808993</v>
      </c>
    </row>
    <row r="287" spans="1:8" ht="40.5" x14ac:dyDescent="0.2">
      <c r="A287" s="276" t="s">
        <v>515</v>
      </c>
      <c r="B287" s="277" t="s">
        <v>594</v>
      </c>
      <c r="C287" s="277" t="s">
        <v>328</v>
      </c>
      <c r="D287" s="279" t="s">
        <v>1156</v>
      </c>
      <c r="E287" s="277" t="s">
        <v>275</v>
      </c>
      <c r="F287" s="278">
        <v>1008993</v>
      </c>
      <c r="G287" s="278">
        <v>808993</v>
      </c>
      <c r="H287" s="278">
        <v>808993</v>
      </c>
    </row>
    <row r="288" spans="1:8" ht="40.5" x14ac:dyDescent="0.2">
      <c r="A288" s="276" t="s">
        <v>516</v>
      </c>
      <c r="B288" s="277" t="s">
        <v>594</v>
      </c>
      <c r="C288" s="277" t="s">
        <v>328</v>
      </c>
      <c r="D288" s="279" t="s">
        <v>1156</v>
      </c>
      <c r="E288" s="277" t="s">
        <v>277</v>
      </c>
      <c r="F288" s="278">
        <v>1008993</v>
      </c>
      <c r="G288" s="278">
        <v>808993</v>
      </c>
      <c r="H288" s="278">
        <v>808993</v>
      </c>
    </row>
    <row r="289" spans="1:8" ht="40.5" x14ac:dyDescent="0.2">
      <c r="A289" s="276" t="s">
        <v>614</v>
      </c>
      <c r="B289" s="277" t="s">
        <v>594</v>
      </c>
      <c r="C289" s="277" t="s">
        <v>334</v>
      </c>
      <c r="D289" s="279" t="s">
        <v>258</v>
      </c>
      <c r="E289" s="277" t="s">
        <v>259</v>
      </c>
      <c r="F289" s="278">
        <v>330000</v>
      </c>
      <c r="G289" s="278">
        <v>330000</v>
      </c>
      <c r="H289" s="278">
        <v>330000</v>
      </c>
    </row>
    <row r="290" spans="1:8" ht="20.25" x14ac:dyDescent="0.2">
      <c r="A290" s="276" t="s">
        <v>615</v>
      </c>
      <c r="B290" s="277" t="s">
        <v>594</v>
      </c>
      <c r="C290" s="277" t="s">
        <v>334</v>
      </c>
      <c r="D290" s="279" t="s">
        <v>1157</v>
      </c>
      <c r="E290" s="277" t="s">
        <v>259</v>
      </c>
      <c r="F290" s="278">
        <v>230000</v>
      </c>
      <c r="G290" s="278">
        <v>230000</v>
      </c>
      <c r="H290" s="278">
        <v>230000</v>
      </c>
    </row>
    <row r="291" spans="1:8" ht="20.25" x14ac:dyDescent="0.2">
      <c r="A291" s="276" t="s">
        <v>517</v>
      </c>
      <c r="B291" s="277" t="s">
        <v>594</v>
      </c>
      <c r="C291" s="277" t="s">
        <v>334</v>
      </c>
      <c r="D291" s="279" t="s">
        <v>1157</v>
      </c>
      <c r="E291" s="277" t="s">
        <v>282</v>
      </c>
      <c r="F291" s="278">
        <v>230000</v>
      </c>
      <c r="G291" s="278">
        <v>230000</v>
      </c>
      <c r="H291" s="278">
        <v>230000</v>
      </c>
    </row>
    <row r="292" spans="1:8" ht="60.75" x14ac:dyDescent="0.2">
      <c r="A292" s="276" t="s">
        <v>616</v>
      </c>
      <c r="B292" s="277" t="s">
        <v>594</v>
      </c>
      <c r="C292" s="277" t="s">
        <v>334</v>
      </c>
      <c r="D292" s="279" t="s">
        <v>1157</v>
      </c>
      <c r="E292" s="277" t="s">
        <v>337</v>
      </c>
      <c r="F292" s="278">
        <v>230000</v>
      </c>
      <c r="G292" s="278">
        <v>230000</v>
      </c>
      <c r="H292" s="278">
        <v>230000</v>
      </c>
    </row>
    <row r="293" spans="1:8" ht="40.5" x14ac:dyDescent="0.2">
      <c r="A293" s="276" t="s">
        <v>617</v>
      </c>
      <c r="B293" s="277" t="s">
        <v>594</v>
      </c>
      <c r="C293" s="277" t="s">
        <v>334</v>
      </c>
      <c r="D293" s="279" t="s">
        <v>1158</v>
      </c>
      <c r="E293" s="277" t="s">
        <v>259</v>
      </c>
      <c r="F293" s="278">
        <v>100000</v>
      </c>
      <c r="G293" s="278">
        <v>100000</v>
      </c>
      <c r="H293" s="278">
        <v>100000</v>
      </c>
    </row>
    <row r="294" spans="1:8" ht="20.25" x14ac:dyDescent="0.2">
      <c r="A294" s="276" t="s">
        <v>550</v>
      </c>
      <c r="B294" s="277" t="s">
        <v>594</v>
      </c>
      <c r="C294" s="277" t="s">
        <v>334</v>
      </c>
      <c r="D294" s="279" t="s">
        <v>1158</v>
      </c>
      <c r="E294" s="277" t="s">
        <v>340</v>
      </c>
      <c r="F294" s="278">
        <v>100000</v>
      </c>
      <c r="G294" s="278">
        <v>100000</v>
      </c>
      <c r="H294" s="278">
        <v>100000</v>
      </c>
    </row>
    <row r="295" spans="1:8" ht="40.5" x14ac:dyDescent="0.2">
      <c r="A295" s="276" t="s">
        <v>554</v>
      </c>
      <c r="B295" s="277" t="s">
        <v>594</v>
      </c>
      <c r="C295" s="277" t="s">
        <v>334</v>
      </c>
      <c r="D295" s="279" t="s">
        <v>1158</v>
      </c>
      <c r="E295" s="277" t="s">
        <v>342</v>
      </c>
      <c r="F295" s="278">
        <v>100000</v>
      </c>
      <c r="G295" s="278">
        <v>100000</v>
      </c>
      <c r="H295" s="278">
        <v>100000</v>
      </c>
    </row>
    <row r="296" spans="1:8" ht="20.25" x14ac:dyDescent="0.2">
      <c r="A296" s="276" t="s">
        <v>538</v>
      </c>
      <c r="B296" s="277" t="s">
        <v>594</v>
      </c>
      <c r="C296" s="277" t="s">
        <v>344</v>
      </c>
      <c r="D296" s="279" t="s">
        <v>258</v>
      </c>
      <c r="E296" s="277" t="s">
        <v>259</v>
      </c>
      <c r="F296" s="278">
        <v>209730602.03999999</v>
      </c>
      <c r="G296" s="278">
        <v>196014593.94999999</v>
      </c>
      <c r="H296" s="278">
        <v>56264144.229999997</v>
      </c>
    </row>
    <row r="297" spans="1:8" ht="20.25" x14ac:dyDescent="0.2">
      <c r="A297" s="276" t="s">
        <v>618</v>
      </c>
      <c r="B297" s="277" t="s">
        <v>594</v>
      </c>
      <c r="C297" s="277" t="s">
        <v>346</v>
      </c>
      <c r="D297" s="279" t="s">
        <v>1157</v>
      </c>
      <c r="E297" s="277" t="s">
        <v>259</v>
      </c>
      <c r="F297" s="278">
        <v>1037177.32</v>
      </c>
      <c r="G297" s="278">
        <v>1024103.6</v>
      </c>
      <c r="H297" s="278">
        <v>1011029.88</v>
      </c>
    </row>
    <row r="298" spans="1:8" ht="121.5" x14ac:dyDescent="0.2">
      <c r="A298" s="276" t="s">
        <v>619</v>
      </c>
      <c r="B298" s="277" t="s">
        <v>594</v>
      </c>
      <c r="C298" s="277" t="s">
        <v>346</v>
      </c>
      <c r="D298" s="279" t="s">
        <v>1157</v>
      </c>
      <c r="E298" s="277" t="s">
        <v>259</v>
      </c>
      <c r="F298" s="278">
        <v>1037177.32</v>
      </c>
      <c r="G298" s="278">
        <v>1024103.6</v>
      </c>
      <c r="H298" s="278">
        <v>1011029.88</v>
      </c>
    </row>
    <row r="299" spans="1:8" ht="40.5" x14ac:dyDescent="0.2">
      <c r="A299" s="276" t="s">
        <v>515</v>
      </c>
      <c r="B299" s="277" t="s">
        <v>594</v>
      </c>
      <c r="C299" s="277" t="s">
        <v>346</v>
      </c>
      <c r="D299" s="279" t="s">
        <v>1157</v>
      </c>
      <c r="E299" s="277" t="s">
        <v>275</v>
      </c>
      <c r="F299" s="278">
        <v>1037177.32</v>
      </c>
      <c r="G299" s="278">
        <v>1024103.6</v>
      </c>
      <c r="H299" s="278">
        <v>1011029.88</v>
      </c>
    </row>
    <row r="300" spans="1:8" ht="40.5" x14ac:dyDescent="0.2">
      <c r="A300" s="276" t="s">
        <v>516</v>
      </c>
      <c r="B300" s="277" t="s">
        <v>594</v>
      </c>
      <c r="C300" s="277" t="s">
        <v>346</v>
      </c>
      <c r="D300" s="279" t="s">
        <v>1157</v>
      </c>
      <c r="E300" s="277" t="s">
        <v>277</v>
      </c>
      <c r="F300" s="278">
        <v>1037177.32</v>
      </c>
      <c r="G300" s="278">
        <v>1024103.6</v>
      </c>
      <c r="H300" s="278">
        <v>1011029.88</v>
      </c>
    </row>
    <row r="301" spans="1:8" ht="20.25" x14ac:dyDescent="0.2">
      <c r="A301" s="276" t="s">
        <v>620</v>
      </c>
      <c r="B301" s="277" t="s">
        <v>594</v>
      </c>
      <c r="C301" s="277" t="s">
        <v>349</v>
      </c>
      <c r="D301" s="279" t="s">
        <v>1158</v>
      </c>
      <c r="E301" s="277" t="s">
        <v>259</v>
      </c>
      <c r="F301" s="278">
        <v>676470</v>
      </c>
      <c r="G301" s="278">
        <v>676470</v>
      </c>
      <c r="H301" s="278">
        <v>676470</v>
      </c>
    </row>
    <row r="302" spans="1:8" ht="81" x14ac:dyDescent="0.2">
      <c r="A302" s="276" t="s">
        <v>621</v>
      </c>
      <c r="B302" s="277" t="s">
        <v>594</v>
      </c>
      <c r="C302" s="277" t="s">
        <v>349</v>
      </c>
      <c r="D302" s="279" t="s">
        <v>1158</v>
      </c>
      <c r="E302" s="277" t="s">
        <v>259</v>
      </c>
      <c r="F302" s="278">
        <v>676470</v>
      </c>
      <c r="G302" s="278">
        <v>676470</v>
      </c>
      <c r="H302" s="278">
        <v>676470</v>
      </c>
    </row>
    <row r="303" spans="1:8" ht="20.25" x14ac:dyDescent="0.2">
      <c r="A303" s="276" t="s">
        <v>517</v>
      </c>
      <c r="B303" s="277" t="s">
        <v>594</v>
      </c>
      <c r="C303" s="277" t="s">
        <v>349</v>
      </c>
      <c r="D303" s="279" t="s">
        <v>1158</v>
      </c>
      <c r="E303" s="277" t="s">
        <v>282</v>
      </c>
      <c r="F303" s="278">
        <v>676470</v>
      </c>
      <c r="G303" s="278">
        <v>676470</v>
      </c>
      <c r="H303" s="278">
        <v>676470</v>
      </c>
    </row>
    <row r="304" spans="1:8" ht="60.75" x14ac:dyDescent="0.2">
      <c r="A304" s="276" t="s">
        <v>616</v>
      </c>
      <c r="B304" s="277" t="s">
        <v>594</v>
      </c>
      <c r="C304" s="277" t="s">
        <v>349</v>
      </c>
      <c r="D304" s="279" t="s">
        <v>1158</v>
      </c>
      <c r="E304" s="277" t="s">
        <v>337</v>
      </c>
      <c r="F304" s="278">
        <v>676470</v>
      </c>
      <c r="G304" s="278">
        <v>676470</v>
      </c>
      <c r="H304" s="278">
        <v>676470</v>
      </c>
    </row>
    <row r="305" spans="1:8" ht="20.25" x14ac:dyDescent="0.2">
      <c r="A305" s="276" t="s">
        <v>622</v>
      </c>
      <c r="B305" s="277" t="s">
        <v>594</v>
      </c>
      <c r="C305" s="277" t="s">
        <v>352</v>
      </c>
      <c r="D305" s="279" t="s">
        <v>258</v>
      </c>
      <c r="E305" s="277" t="s">
        <v>259</v>
      </c>
      <c r="F305" s="278">
        <v>195640728.37</v>
      </c>
      <c r="G305" s="278">
        <v>183797792</v>
      </c>
      <c r="H305" s="278">
        <v>42300418</v>
      </c>
    </row>
    <row r="306" spans="1:8" ht="40.5" x14ac:dyDescent="0.2">
      <c r="A306" s="276" t="s">
        <v>623</v>
      </c>
      <c r="B306" s="277" t="s">
        <v>594</v>
      </c>
      <c r="C306" s="277" t="s">
        <v>352</v>
      </c>
      <c r="D306" s="279" t="s">
        <v>1161</v>
      </c>
      <c r="E306" s="277" t="s">
        <v>259</v>
      </c>
      <c r="F306" s="278">
        <v>7268647</v>
      </c>
      <c r="G306" s="278">
        <v>0</v>
      </c>
      <c r="H306" s="278">
        <v>0</v>
      </c>
    </row>
    <row r="307" spans="1:8" ht="40.5" x14ac:dyDescent="0.2">
      <c r="A307" s="276" t="s">
        <v>624</v>
      </c>
      <c r="B307" s="277" t="s">
        <v>594</v>
      </c>
      <c r="C307" s="277" t="s">
        <v>352</v>
      </c>
      <c r="D307" s="279" t="s">
        <v>1161</v>
      </c>
      <c r="E307" s="277" t="s">
        <v>355</v>
      </c>
      <c r="F307" s="278">
        <v>7268647</v>
      </c>
      <c r="G307" s="278">
        <v>0</v>
      </c>
      <c r="H307" s="278">
        <v>0</v>
      </c>
    </row>
    <row r="308" spans="1:8" ht="20.25" x14ac:dyDescent="0.2">
      <c r="A308" s="276" t="s">
        <v>625</v>
      </c>
      <c r="B308" s="277" t="s">
        <v>594</v>
      </c>
      <c r="C308" s="277" t="s">
        <v>352</v>
      </c>
      <c r="D308" s="279" t="s">
        <v>1161</v>
      </c>
      <c r="E308" s="277" t="s">
        <v>357</v>
      </c>
      <c r="F308" s="278">
        <v>1870000</v>
      </c>
      <c r="G308" s="278">
        <v>0</v>
      </c>
      <c r="H308" s="278">
        <v>0</v>
      </c>
    </row>
    <row r="309" spans="1:8" ht="121.5" x14ac:dyDescent="0.2">
      <c r="A309" s="276" t="s">
        <v>626</v>
      </c>
      <c r="B309" s="277" t="s">
        <v>594</v>
      </c>
      <c r="C309" s="277" t="s">
        <v>352</v>
      </c>
      <c r="D309" s="279" t="s">
        <v>1161</v>
      </c>
      <c r="E309" s="277" t="s">
        <v>359</v>
      </c>
      <c r="F309" s="278">
        <v>5398647</v>
      </c>
      <c r="G309" s="278">
        <v>0</v>
      </c>
      <c r="H309" s="278">
        <v>0</v>
      </c>
    </row>
    <row r="310" spans="1:8" ht="20.25" x14ac:dyDescent="0.2">
      <c r="A310" s="276" t="s">
        <v>627</v>
      </c>
      <c r="B310" s="277" t="s">
        <v>594</v>
      </c>
      <c r="C310" s="277" t="s">
        <v>352</v>
      </c>
      <c r="D310" s="279" t="s">
        <v>1162</v>
      </c>
      <c r="E310" s="277" t="s">
        <v>259</v>
      </c>
      <c r="F310" s="278">
        <v>877184</v>
      </c>
      <c r="G310" s="278">
        <v>877184</v>
      </c>
      <c r="H310" s="278">
        <v>877184</v>
      </c>
    </row>
    <row r="311" spans="1:8" ht="19.5" customHeight="1" x14ac:dyDescent="0.2">
      <c r="A311" s="276" t="s">
        <v>515</v>
      </c>
      <c r="B311" s="277" t="s">
        <v>594</v>
      </c>
      <c r="C311" s="277" t="s">
        <v>352</v>
      </c>
      <c r="D311" s="279" t="s">
        <v>1162</v>
      </c>
      <c r="E311" s="277" t="s">
        <v>275</v>
      </c>
      <c r="F311" s="278">
        <v>877184</v>
      </c>
      <c r="G311" s="278">
        <v>877184</v>
      </c>
      <c r="H311" s="278">
        <v>877184</v>
      </c>
    </row>
    <row r="312" spans="1:8" ht="23.25" customHeight="1" x14ac:dyDescent="0.2">
      <c r="A312" s="276" t="s">
        <v>516</v>
      </c>
      <c r="B312" s="277" t="s">
        <v>594</v>
      </c>
      <c r="C312" s="277" t="s">
        <v>352</v>
      </c>
      <c r="D312" s="279" t="s">
        <v>1162</v>
      </c>
      <c r="E312" s="277" t="s">
        <v>277</v>
      </c>
      <c r="F312" s="278">
        <v>877184</v>
      </c>
      <c r="G312" s="278">
        <v>877184</v>
      </c>
      <c r="H312" s="278">
        <v>877184</v>
      </c>
    </row>
    <row r="313" spans="1:8" ht="40.5" x14ac:dyDescent="0.2">
      <c r="A313" s="276" t="s">
        <v>628</v>
      </c>
      <c r="B313" s="277" t="s">
        <v>594</v>
      </c>
      <c r="C313" s="277" t="s">
        <v>352</v>
      </c>
      <c r="D313" s="279" t="s">
        <v>1163</v>
      </c>
      <c r="E313" s="277" t="s">
        <v>259</v>
      </c>
      <c r="F313" s="278">
        <v>131720487.37</v>
      </c>
      <c r="G313" s="278">
        <v>124746170</v>
      </c>
      <c r="H313" s="278">
        <v>0</v>
      </c>
    </row>
    <row r="314" spans="1:8" ht="40.5" x14ac:dyDescent="0.2">
      <c r="A314" s="276" t="s">
        <v>624</v>
      </c>
      <c r="B314" s="277" t="s">
        <v>594</v>
      </c>
      <c r="C314" s="277" t="s">
        <v>352</v>
      </c>
      <c r="D314" s="279" t="s">
        <v>1163</v>
      </c>
      <c r="E314" s="277" t="s">
        <v>355</v>
      </c>
      <c r="F314" s="278">
        <v>131720487.37</v>
      </c>
      <c r="G314" s="278">
        <v>124746170</v>
      </c>
      <c r="H314" s="278">
        <v>0</v>
      </c>
    </row>
    <row r="315" spans="1:8" ht="20.25" x14ac:dyDescent="0.2">
      <c r="A315" s="276" t="s">
        <v>625</v>
      </c>
      <c r="B315" s="277" t="s">
        <v>594</v>
      </c>
      <c r="C315" s="277" t="s">
        <v>352</v>
      </c>
      <c r="D315" s="279" t="s">
        <v>1163</v>
      </c>
      <c r="E315" s="277" t="s">
        <v>357</v>
      </c>
      <c r="F315" s="278">
        <v>131720487.37</v>
      </c>
      <c r="G315" s="278">
        <v>124746170</v>
      </c>
      <c r="H315" s="278">
        <v>0</v>
      </c>
    </row>
    <row r="316" spans="1:8" ht="40.5" x14ac:dyDescent="0.2">
      <c r="A316" s="276" t="s">
        <v>629</v>
      </c>
      <c r="B316" s="277" t="s">
        <v>594</v>
      </c>
      <c r="C316" s="277" t="s">
        <v>352</v>
      </c>
      <c r="D316" s="279" t="s">
        <v>1164</v>
      </c>
      <c r="E316" s="277" t="s">
        <v>259</v>
      </c>
      <c r="F316" s="278">
        <v>1037622.12</v>
      </c>
      <c r="G316" s="278">
        <v>0</v>
      </c>
      <c r="H316" s="278">
        <v>0</v>
      </c>
    </row>
    <row r="317" spans="1:8" ht="40.5" x14ac:dyDescent="0.2">
      <c r="A317" s="276" t="s">
        <v>515</v>
      </c>
      <c r="B317" s="277" t="s">
        <v>594</v>
      </c>
      <c r="C317" s="277" t="s">
        <v>352</v>
      </c>
      <c r="D317" s="279" t="s">
        <v>1164</v>
      </c>
      <c r="E317" s="277" t="s">
        <v>275</v>
      </c>
      <c r="F317" s="278">
        <v>1037622.12</v>
      </c>
      <c r="G317" s="278">
        <v>0</v>
      </c>
      <c r="H317" s="278">
        <v>0</v>
      </c>
    </row>
    <row r="318" spans="1:8" ht="40.5" x14ac:dyDescent="0.2">
      <c r="A318" s="276" t="s">
        <v>516</v>
      </c>
      <c r="B318" s="277" t="s">
        <v>594</v>
      </c>
      <c r="C318" s="277" t="s">
        <v>352</v>
      </c>
      <c r="D318" s="279" t="s">
        <v>1164</v>
      </c>
      <c r="E318" s="277" t="s">
        <v>277</v>
      </c>
      <c r="F318" s="278">
        <v>1037622.12</v>
      </c>
      <c r="G318" s="278">
        <v>0</v>
      </c>
      <c r="H318" s="278">
        <v>0</v>
      </c>
    </row>
    <row r="319" spans="1:8" ht="60.75" x14ac:dyDescent="0.2">
      <c r="A319" s="276" t="s">
        <v>630</v>
      </c>
      <c r="B319" s="277" t="s">
        <v>594</v>
      </c>
      <c r="C319" s="277" t="s">
        <v>352</v>
      </c>
      <c r="D319" s="279" t="s">
        <v>1165</v>
      </c>
      <c r="E319" s="277" t="s">
        <v>259</v>
      </c>
      <c r="F319" s="278">
        <v>15061035.9</v>
      </c>
      <c r="G319" s="278">
        <v>14378390.9</v>
      </c>
      <c r="H319" s="278">
        <v>13599142.82</v>
      </c>
    </row>
    <row r="320" spans="1:8" ht="20.25" x14ac:dyDescent="0.2">
      <c r="A320" s="276" t="s">
        <v>531</v>
      </c>
      <c r="B320" s="277" t="s">
        <v>594</v>
      </c>
      <c r="C320" s="277" t="s">
        <v>352</v>
      </c>
      <c r="D320" s="279" t="s">
        <v>1165</v>
      </c>
      <c r="E320" s="277" t="s">
        <v>322</v>
      </c>
      <c r="F320" s="278">
        <v>15061035.9</v>
      </c>
      <c r="G320" s="278">
        <v>14378390.9</v>
      </c>
      <c r="H320" s="278">
        <v>13599142.82</v>
      </c>
    </row>
    <row r="321" spans="1:8" ht="20.25" x14ac:dyDescent="0.2">
      <c r="A321" s="276" t="s">
        <v>631</v>
      </c>
      <c r="B321" s="277" t="s">
        <v>594</v>
      </c>
      <c r="C321" s="277" t="s">
        <v>352</v>
      </c>
      <c r="D321" s="279" t="s">
        <v>1165</v>
      </c>
      <c r="E321" s="277" t="s">
        <v>365</v>
      </c>
      <c r="F321" s="278">
        <v>15061035.9</v>
      </c>
      <c r="G321" s="278">
        <v>14378390.9</v>
      </c>
      <c r="H321" s="278">
        <v>13599142.82</v>
      </c>
    </row>
    <row r="322" spans="1:8" ht="40.5" x14ac:dyDescent="0.2">
      <c r="A322" s="276" t="s">
        <v>632</v>
      </c>
      <c r="B322" s="277" t="s">
        <v>594</v>
      </c>
      <c r="C322" s="277" t="s">
        <v>352</v>
      </c>
      <c r="D322" s="279" t="s">
        <v>1166</v>
      </c>
      <c r="E322" s="277" t="s">
        <v>259</v>
      </c>
      <c r="F322" s="278">
        <v>39675751.979999997</v>
      </c>
      <c r="G322" s="278">
        <v>43796047.100000001</v>
      </c>
      <c r="H322" s="278">
        <v>27824091.18</v>
      </c>
    </row>
    <row r="323" spans="1:8" ht="40.5" x14ac:dyDescent="0.2">
      <c r="A323" s="276" t="s">
        <v>515</v>
      </c>
      <c r="B323" s="277" t="s">
        <v>594</v>
      </c>
      <c r="C323" s="277" t="s">
        <v>352</v>
      </c>
      <c r="D323" s="279" t="s">
        <v>1166</v>
      </c>
      <c r="E323" s="277" t="s">
        <v>275</v>
      </c>
      <c r="F323" s="278">
        <v>16926668.940000001</v>
      </c>
      <c r="G323" s="278">
        <v>43796047.100000001</v>
      </c>
      <c r="H323" s="278">
        <v>27824091.18</v>
      </c>
    </row>
    <row r="324" spans="1:8" ht="40.5" x14ac:dyDescent="0.2">
      <c r="A324" s="276" t="s">
        <v>516</v>
      </c>
      <c r="B324" s="277" t="s">
        <v>594</v>
      </c>
      <c r="C324" s="277" t="s">
        <v>352</v>
      </c>
      <c r="D324" s="279" t="s">
        <v>1166</v>
      </c>
      <c r="E324" s="277" t="s">
        <v>277</v>
      </c>
      <c r="F324" s="278">
        <v>16926668.940000001</v>
      </c>
      <c r="G324" s="278">
        <v>43796047.100000001</v>
      </c>
      <c r="H324" s="278">
        <v>27824091.18</v>
      </c>
    </row>
    <row r="325" spans="1:8" ht="20.25" x14ac:dyDescent="0.2">
      <c r="A325" s="276" t="s">
        <v>531</v>
      </c>
      <c r="B325" s="277" t="s">
        <v>594</v>
      </c>
      <c r="C325" s="277" t="s">
        <v>352</v>
      </c>
      <c r="D325" s="279" t="s">
        <v>1166</v>
      </c>
      <c r="E325" s="277" t="s">
        <v>322</v>
      </c>
      <c r="F325" s="278">
        <v>22749083.039999999</v>
      </c>
      <c r="G325" s="278">
        <v>0</v>
      </c>
      <c r="H325" s="278">
        <v>0</v>
      </c>
    </row>
    <row r="326" spans="1:8" ht="20.25" x14ac:dyDescent="0.2">
      <c r="A326" s="276" t="s">
        <v>631</v>
      </c>
      <c r="B326" s="277" t="s">
        <v>594</v>
      </c>
      <c r="C326" s="277" t="s">
        <v>352</v>
      </c>
      <c r="D326" s="279" t="s">
        <v>1166</v>
      </c>
      <c r="E326" s="277" t="s">
        <v>365</v>
      </c>
      <c r="F326" s="278">
        <v>22749083.039999999</v>
      </c>
      <c r="G326" s="278">
        <v>0</v>
      </c>
      <c r="H326" s="278">
        <v>0</v>
      </c>
    </row>
    <row r="327" spans="1:8" ht="20.25" x14ac:dyDescent="0.2">
      <c r="A327" s="276" t="s">
        <v>539</v>
      </c>
      <c r="B327" s="277" t="s">
        <v>594</v>
      </c>
      <c r="C327" s="277" t="s">
        <v>368</v>
      </c>
      <c r="D327" s="279" t="s">
        <v>258</v>
      </c>
      <c r="E327" s="277" t="s">
        <v>259</v>
      </c>
      <c r="F327" s="278">
        <v>12376226.35</v>
      </c>
      <c r="G327" s="278">
        <v>10516228.35</v>
      </c>
      <c r="H327" s="278">
        <v>12276226.35</v>
      </c>
    </row>
    <row r="328" spans="1:8" ht="20.25" x14ac:dyDescent="0.2">
      <c r="A328" s="276" t="s">
        <v>1252</v>
      </c>
      <c r="B328" s="277" t="s">
        <v>594</v>
      </c>
      <c r="C328" s="277" t="s">
        <v>368</v>
      </c>
      <c r="D328" s="279" t="s">
        <v>1167</v>
      </c>
      <c r="E328" s="277" t="s">
        <v>259</v>
      </c>
      <c r="F328" s="278">
        <v>9994048.3499999996</v>
      </c>
      <c r="G328" s="278">
        <v>9994048.3499999996</v>
      </c>
      <c r="H328" s="278">
        <v>9994048.3499999996</v>
      </c>
    </row>
    <row r="329" spans="1:8" ht="40.5" x14ac:dyDescent="0.2">
      <c r="A329" s="276" t="s">
        <v>515</v>
      </c>
      <c r="B329" s="277" t="s">
        <v>594</v>
      </c>
      <c r="C329" s="277" t="s">
        <v>368</v>
      </c>
      <c r="D329" s="279" t="s">
        <v>1167</v>
      </c>
      <c r="E329" s="277" t="s">
        <v>275</v>
      </c>
      <c r="F329" s="278">
        <v>9994048.3499999996</v>
      </c>
      <c r="G329" s="278">
        <v>9994048.3499999996</v>
      </c>
      <c r="H329" s="278">
        <v>9994048.3499999996</v>
      </c>
    </row>
    <row r="330" spans="1:8" ht="40.5" x14ac:dyDescent="0.2">
      <c r="A330" s="276" t="s">
        <v>516</v>
      </c>
      <c r="B330" s="277" t="s">
        <v>594</v>
      </c>
      <c r="C330" s="277" t="s">
        <v>368</v>
      </c>
      <c r="D330" s="279" t="s">
        <v>1167</v>
      </c>
      <c r="E330" s="277" t="s">
        <v>277</v>
      </c>
      <c r="F330" s="278">
        <v>9994048.3499999996</v>
      </c>
      <c r="G330" s="278">
        <v>9994048.3499999996</v>
      </c>
      <c r="H330" s="278">
        <v>9994048.3499999996</v>
      </c>
    </row>
    <row r="331" spans="1:8" ht="60.75" x14ac:dyDescent="0.2">
      <c r="A331" s="276" t="s">
        <v>633</v>
      </c>
      <c r="B331" s="277" t="s">
        <v>594</v>
      </c>
      <c r="C331" s="277" t="s">
        <v>368</v>
      </c>
      <c r="D331" s="279" t="s">
        <v>1168</v>
      </c>
      <c r="E331" s="277" t="s">
        <v>259</v>
      </c>
      <c r="F331" s="278">
        <v>522180</v>
      </c>
      <c r="G331" s="278">
        <v>522180</v>
      </c>
      <c r="H331" s="278">
        <v>522180</v>
      </c>
    </row>
    <row r="332" spans="1:8" ht="81" x14ac:dyDescent="0.2">
      <c r="A332" s="276" t="s">
        <v>513</v>
      </c>
      <c r="B332" s="277" t="s">
        <v>594</v>
      </c>
      <c r="C332" s="277" t="s">
        <v>368</v>
      </c>
      <c r="D332" s="279" t="s">
        <v>1168</v>
      </c>
      <c r="E332" s="277" t="s">
        <v>265</v>
      </c>
      <c r="F332" s="278">
        <v>415104</v>
      </c>
      <c r="G332" s="278">
        <v>415104</v>
      </c>
      <c r="H332" s="278">
        <v>415104</v>
      </c>
    </row>
    <row r="333" spans="1:8" ht="40.5" x14ac:dyDescent="0.2">
      <c r="A333" s="276" t="s">
        <v>514</v>
      </c>
      <c r="B333" s="277" t="s">
        <v>594</v>
      </c>
      <c r="C333" s="277" t="s">
        <v>368</v>
      </c>
      <c r="D333" s="279" t="s">
        <v>1168</v>
      </c>
      <c r="E333" s="277" t="s">
        <v>267</v>
      </c>
      <c r="F333" s="278">
        <v>415104</v>
      </c>
      <c r="G333" s="278">
        <v>415104</v>
      </c>
      <c r="H333" s="278">
        <v>415104</v>
      </c>
    </row>
    <row r="334" spans="1:8" ht="40.5" x14ac:dyDescent="0.2">
      <c r="A334" s="276" t="s">
        <v>515</v>
      </c>
      <c r="B334" s="277" t="s">
        <v>594</v>
      </c>
      <c r="C334" s="277" t="s">
        <v>368</v>
      </c>
      <c r="D334" s="279" t="s">
        <v>1168</v>
      </c>
      <c r="E334" s="277" t="s">
        <v>275</v>
      </c>
      <c r="F334" s="278">
        <v>107076</v>
      </c>
      <c r="G334" s="278">
        <v>107076</v>
      </c>
      <c r="H334" s="278">
        <v>107076</v>
      </c>
    </row>
    <row r="335" spans="1:8" ht="40.5" x14ac:dyDescent="0.2">
      <c r="A335" s="276" t="s">
        <v>516</v>
      </c>
      <c r="B335" s="277" t="s">
        <v>594</v>
      </c>
      <c r="C335" s="277" t="s">
        <v>368</v>
      </c>
      <c r="D335" s="279" t="s">
        <v>1168</v>
      </c>
      <c r="E335" s="277" t="s">
        <v>277</v>
      </c>
      <c r="F335" s="278">
        <v>107076</v>
      </c>
      <c r="G335" s="278">
        <v>107076</v>
      </c>
      <c r="H335" s="278">
        <v>107076</v>
      </c>
    </row>
    <row r="336" spans="1:8" ht="20.25" x14ac:dyDescent="0.2">
      <c r="A336" s="276" t="s">
        <v>634</v>
      </c>
      <c r="B336" s="277" t="s">
        <v>594</v>
      </c>
      <c r="C336" s="277" t="s">
        <v>368</v>
      </c>
      <c r="D336" s="279" t="s">
        <v>374</v>
      </c>
      <c r="E336" s="277" t="s">
        <v>259</v>
      </c>
      <c r="F336" s="278">
        <v>1859998</v>
      </c>
      <c r="G336" s="278">
        <v>0</v>
      </c>
      <c r="H336" s="278">
        <v>1759998</v>
      </c>
    </row>
    <row r="337" spans="1:8" ht="40.5" x14ac:dyDescent="0.2">
      <c r="A337" s="276" t="s">
        <v>515</v>
      </c>
      <c r="B337" s="277" t="s">
        <v>594</v>
      </c>
      <c r="C337" s="277" t="s">
        <v>368</v>
      </c>
      <c r="D337" s="279" t="s">
        <v>374</v>
      </c>
      <c r="E337" s="277" t="s">
        <v>275</v>
      </c>
      <c r="F337" s="278">
        <v>1759998</v>
      </c>
      <c r="G337" s="278">
        <v>0</v>
      </c>
      <c r="H337" s="278">
        <v>1759998</v>
      </c>
    </row>
    <row r="338" spans="1:8" ht="40.5" x14ac:dyDescent="0.2">
      <c r="A338" s="276" t="s">
        <v>516</v>
      </c>
      <c r="B338" s="277" t="s">
        <v>594</v>
      </c>
      <c r="C338" s="277" t="s">
        <v>368</v>
      </c>
      <c r="D338" s="279" t="s">
        <v>374</v>
      </c>
      <c r="E338" s="277" t="s">
        <v>277</v>
      </c>
      <c r="F338" s="278">
        <v>1759998</v>
      </c>
      <c r="G338" s="278">
        <v>0</v>
      </c>
      <c r="H338" s="278">
        <v>1759998</v>
      </c>
    </row>
    <row r="339" spans="1:8" ht="20.25" x14ac:dyDescent="0.2">
      <c r="A339" s="276" t="s">
        <v>517</v>
      </c>
      <c r="B339" s="277" t="s">
        <v>594</v>
      </c>
      <c r="C339" s="277" t="s">
        <v>368</v>
      </c>
      <c r="D339" s="279" t="s">
        <v>374</v>
      </c>
      <c r="E339" s="277" t="s">
        <v>282</v>
      </c>
      <c r="F339" s="278">
        <v>100000</v>
      </c>
      <c r="G339" s="278">
        <v>0</v>
      </c>
      <c r="H339" s="278">
        <v>0</v>
      </c>
    </row>
    <row r="340" spans="1:8" ht="20.25" x14ac:dyDescent="0.2">
      <c r="A340" s="276" t="s">
        <v>518</v>
      </c>
      <c r="B340" s="277" t="s">
        <v>594</v>
      </c>
      <c r="C340" s="277" t="s">
        <v>368</v>
      </c>
      <c r="D340" s="279" t="s">
        <v>374</v>
      </c>
      <c r="E340" s="277" t="s">
        <v>284</v>
      </c>
      <c r="F340" s="278">
        <v>100000</v>
      </c>
      <c r="G340" s="278">
        <v>0</v>
      </c>
      <c r="H340" s="278">
        <v>0</v>
      </c>
    </row>
    <row r="341" spans="1:8" ht="20.25" x14ac:dyDescent="0.2">
      <c r="A341" s="276" t="s">
        <v>581</v>
      </c>
      <c r="B341" s="277" t="s">
        <v>594</v>
      </c>
      <c r="C341" s="277" t="s">
        <v>376</v>
      </c>
      <c r="D341" s="279" t="s">
        <v>258</v>
      </c>
      <c r="E341" s="277" t="s">
        <v>259</v>
      </c>
      <c r="F341" s="278">
        <v>52391816.579999998</v>
      </c>
      <c r="G341" s="278">
        <v>94371172.469999999</v>
      </c>
      <c r="H341" s="278">
        <v>38243539.420000002</v>
      </c>
    </row>
    <row r="342" spans="1:8" ht="20.25" x14ac:dyDescent="0.2">
      <c r="A342" s="276" t="s">
        <v>582</v>
      </c>
      <c r="B342" s="277" t="s">
        <v>594</v>
      </c>
      <c r="C342" s="277" t="s">
        <v>378</v>
      </c>
      <c r="D342" s="279" t="s">
        <v>258</v>
      </c>
      <c r="E342" s="277" t="s">
        <v>259</v>
      </c>
      <c r="F342" s="278">
        <v>5332500</v>
      </c>
      <c r="G342" s="278">
        <v>3050000</v>
      </c>
      <c r="H342" s="278">
        <v>3050000</v>
      </c>
    </row>
    <row r="343" spans="1:8" ht="121.5" x14ac:dyDescent="0.2">
      <c r="A343" s="276" t="s">
        <v>635</v>
      </c>
      <c r="B343" s="277" t="s">
        <v>594</v>
      </c>
      <c r="C343" s="277" t="s">
        <v>378</v>
      </c>
      <c r="D343" s="279" t="s">
        <v>1172</v>
      </c>
      <c r="E343" s="277" t="s">
        <v>259</v>
      </c>
      <c r="F343" s="278">
        <v>3000000</v>
      </c>
      <c r="G343" s="278">
        <v>3000000</v>
      </c>
      <c r="H343" s="278">
        <v>3000000</v>
      </c>
    </row>
    <row r="344" spans="1:8" ht="20.25" x14ac:dyDescent="0.2">
      <c r="A344" s="276" t="s">
        <v>531</v>
      </c>
      <c r="B344" s="277" t="s">
        <v>594</v>
      </c>
      <c r="C344" s="277" t="s">
        <v>378</v>
      </c>
      <c r="D344" s="279" t="s">
        <v>1172</v>
      </c>
      <c r="E344" s="277" t="s">
        <v>322</v>
      </c>
      <c r="F344" s="278">
        <v>3000000</v>
      </c>
      <c r="G344" s="278">
        <v>3000000</v>
      </c>
      <c r="H344" s="278">
        <v>3000000</v>
      </c>
    </row>
    <row r="345" spans="1:8" ht="20.25" x14ac:dyDescent="0.2">
      <c r="A345" s="276" t="s">
        <v>631</v>
      </c>
      <c r="B345" s="277" t="s">
        <v>594</v>
      </c>
      <c r="C345" s="277" t="s">
        <v>378</v>
      </c>
      <c r="D345" s="279" t="s">
        <v>1172</v>
      </c>
      <c r="E345" s="277" t="s">
        <v>365</v>
      </c>
      <c r="F345" s="278">
        <v>3000000</v>
      </c>
      <c r="G345" s="278">
        <v>3000000</v>
      </c>
      <c r="H345" s="278">
        <v>3000000</v>
      </c>
    </row>
    <row r="346" spans="1:8" ht="20.25" x14ac:dyDescent="0.2">
      <c r="A346" s="276" t="s">
        <v>636</v>
      </c>
      <c r="B346" s="277" t="s">
        <v>594</v>
      </c>
      <c r="C346" s="277" t="s">
        <v>378</v>
      </c>
      <c r="D346" s="279" t="s">
        <v>382</v>
      </c>
      <c r="E346" s="277" t="s">
        <v>259</v>
      </c>
      <c r="F346" s="278">
        <v>50000</v>
      </c>
      <c r="G346" s="278">
        <v>50000</v>
      </c>
      <c r="H346" s="278">
        <v>50000</v>
      </c>
    </row>
    <row r="347" spans="1:8" ht="40.5" x14ac:dyDescent="0.2">
      <c r="A347" s="276" t="s">
        <v>515</v>
      </c>
      <c r="B347" s="277" t="s">
        <v>594</v>
      </c>
      <c r="C347" s="277" t="s">
        <v>378</v>
      </c>
      <c r="D347" s="279" t="s">
        <v>382</v>
      </c>
      <c r="E347" s="277" t="s">
        <v>275</v>
      </c>
      <c r="F347" s="278">
        <v>50000</v>
      </c>
      <c r="G347" s="278">
        <v>50000</v>
      </c>
      <c r="H347" s="278">
        <v>50000</v>
      </c>
    </row>
    <row r="348" spans="1:8" ht="40.5" x14ac:dyDescent="0.2">
      <c r="A348" s="276" t="s">
        <v>516</v>
      </c>
      <c r="B348" s="277" t="s">
        <v>594</v>
      </c>
      <c r="C348" s="277" t="s">
        <v>378</v>
      </c>
      <c r="D348" s="279" t="s">
        <v>382</v>
      </c>
      <c r="E348" s="277" t="s">
        <v>277</v>
      </c>
      <c r="F348" s="278">
        <v>50000</v>
      </c>
      <c r="G348" s="278">
        <v>50000</v>
      </c>
      <c r="H348" s="278">
        <v>50000</v>
      </c>
    </row>
    <row r="349" spans="1:8" ht="40.5" x14ac:dyDescent="0.2">
      <c r="A349" s="276" t="s">
        <v>1120</v>
      </c>
      <c r="B349" s="277" t="s">
        <v>594</v>
      </c>
      <c r="C349" s="277" t="s">
        <v>378</v>
      </c>
      <c r="D349" s="279" t="s">
        <v>1108</v>
      </c>
      <c r="E349" s="277" t="s">
        <v>259</v>
      </c>
      <c r="F349" s="278">
        <v>2282500</v>
      </c>
      <c r="G349" s="278">
        <v>0</v>
      </c>
      <c r="H349" s="278">
        <v>0</v>
      </c>
    </row>
    <row r="350" spans="1:8" ht="40.5" x14ac:dyDescent="0.2">
      <c r="A350" s="276" t="s">
        <v>624</v>
      </c>
      <c r="B350" s="277" t="s">
        <v>594</v>
      </c>
      <c r="C350" s="277" t="s">
        <v>378</v>
      </c>
      <c r="D350" s="279" t="s">
        <v>1108</v>
      </c>
      <c r="E350" s="277" t="s">
        <v>355</v>
      </c>
      <c r="F350" s="278">
        <v>2282500</v>
      </c>
      <c r="G350" s="278">
        <v>0</v>
      </c>
      <c r="H350" s="278">
        <v>0</v>
      </c>
    </row>
    <row r="351" spans="1:8" ht="20.25" x14ac:dyDescent="0.2">
      <c r="A351" s="276" t="s">
        <v>625</v>
      </c>
      <c r="B351" s="277" t="s">
        <v>594</v>
      </c>
      <c r="C351" s="277" t="s">
        <v>378</v>
      </c>
      <c r="D351" s="279" t="s">
        <v>1108</v>
      </c>
      <c r="E351" s="277" t="s">
        <v>357</v>
      </c>
      <c r="F351" s="278">
        <v>2282500</v>
      </c>
      <c r="G351" s="278">
        <v>0</v>
      </c>
      <c r="H351" s="278">
        <v>0</v>
      </c>
    </row>
    <row r="352" spans="1:8" ht="20.25" x14ac:dyDescent="0.2">
      <c r="A352" s="276" t="s">
        <v>637</v>
      </c>
      <c r="B352" s="277" t="s">
        <v>594</v>
      </c>
      <c r="C352" s="277" t="s">
        <v>384</v>
      </c>
      <c r="D352" s="279" t="s">
        <v>258</v>
      </c>
      <c r="E352" s="277" t="s">
        <v>259</v>
      </c>
      <c r="F352" s="278">
        <v>14095144.359999999</v>
      </c>
      <c r="G352" s="278">
        <v>87941611.359999999</v>
      </c>
      <c r="H352" s="278">
        <v>5271598.3099999996</v>
      </c>
    </row>
    <row r="353" spans="1:8" ht="40.5" x14ac:dyDescent="0.2">
      <c r="A353" s="276" t="s">
        <v>604</v>
      </c>
      <c r="B353" s="277" t="s">
        <v>594</v>
      </c>
      <c r="C353" s="277" t="s">
        <v>384</v>
      </c>
      <c r="D353" s="279" t="s">
        <v>1146</v>
      </c>
      <c r="E353" s="277" t="s">
        <v>259</v>
      </c>
      <c r="F353" s="278">
        <v>616298</v>
      </c>
      <c r="G353" s="278">
        <v>0</v>
      </c>
      <c r="H353" s="278">
        <v>616298</v>
      </c>
    </row>
    <row r="354" spans="1:8" ht="40.5" x14ac:dyDescent="0.2">
      <c r="A354" s="276" t="s">
        <v>515</v>
      </c>
      <c r="B354" s="277" t="s">
        <v>594</v>
      </c>
      <c r="C354" s="277" t="s">
        <v>384</v>
      </c>
      <c r="D354" s="279" t="s">
        <v>1146</v>
      </c>
      <c r="E354" s="277" t="s">
        <v>275</v>
      </c>
      <c r="F354" s="278">
        <v>616298</v>
      </c>
      <c r="G354" s="278">
        <v>0</v>
      </c>
      <c r="H354" s="278">
        <v>616298</v>
      </c>
    </row>
    <row r="355" spans="1:8" ht="40.5" x14ac:dyDescent="0.2">
      <c r="A355" s="276" t="s">
        <v>516</v>
      </c>
      <c r="B355" s="277" t="s">
        <v>594</v>
      </c>
      <c r="C355" s="277" t="s">
        <v>384</v>
      </c>
      <c r="D355" s="279" t="s">
        <v>1146</v>
      </c>
      <c r="E355" s="277" t="s">
        <v>277</v>
      </c>
      <c r="F355" s="278">
        <v>616298</v>
      </c>
      <c r="G355" s="278">
        <v>0</v>
      </c>
      <c r="H355" s="278">
        <v>616298</v>
      </c>
    </row>
    <row r="356" spans="1:8" ht="101.25" x14ac:dyDescent="0.2">
      <c r="A356" s="276" t="s">
        <v>638</v>
      </c>
      <c r="B356" s="277" t="s">
        <v>594</v>
      </c>
      <c r="C356" s="277" t="s">
        <v>384</v>
      </c>
      <c r="D356" s="279" t="s">
        <v>1174</v>
      </c>
      <c r="E356" s="277" t="s">
        <v>259</v>
      </c>
      <c r="F356" s="278">
        <v>5591211.9000000004</v>
      </c>
      <c r="G356" s="278">
        <v>3091211.9</v>
      </c>
      <c r="H356" s="278">
        <v>3091211.9</v>
      </c>
    </row>
    <row r="357" spans="1:8" ht="40.5" x14ac:dyDescent="0.2">
      <c r="A357" s="276" t="s">
        <v>515</v>
      </c>
      <c r="B357" s="277" t="s">
        <v>594</v>
      </c>
      <c r="C357" s="277" t="s">
        <v>384</v>
      </c>
      <c r="D357" s="279" t="s">
        <v>1174</v>
      </c>
      <c r="E357" s="277" t="s">
        <v>275</v>
      </c>
      <c r="F357" s="278">
        <v>3895991.17</v>
      </c>
      <c r="G357" s="278">
        <v>1395991.17</v>
      </c>
      <c r="H357" s="278">
        <v>1395991.17</v>
      </c>
    </row>
    <row r="358" spans="1:8" ht="40.5" x14ac:dyDescent="0.2">
      <c r="A358" s="276" t="s">
        <v>516</v>
      </c>
      <c r="B358" s="277" t="s">
        <v>594</v>
      </c>
      <c r="C358" s="277" t="s">
        <v>384</v>
      </c>
      <c r="D358" s="279" t="s">
        <v>1174</v>
      </c>
      <c r="E358" s="277" t="s">
        <v>277</v>
      </c>
      <c r="F358" s="278">
        <v>3895991.17</v>
      </c>
      <c r="G358" s="278">
        <v>1395991.17</v>
      </c>
      <c r="H358" s="278">
        <v>1395991.17</v>
      </c>
    </row>
    <row r="359" spans="1:8" ht="20.25" x14ac:dyDescent="0.2">
      <c r="A359" s="276" t="s">
        <v>531</v>
      </c>
      <c r="B359" s="277" t="s">
        <v>594</v>
      </c>
      <c r="C359" s="277" t="s">
        <v>384</v>
      </c>
      <c r="D359" s="279" t="s">
        <v>1174</v>
      </c>
      <c r="E359" s="277" t="s">
        <v>322</v>
      </c>
      <c r="F359" s="278">
        <v>1695220.73</v>
      </c>
      <c r="G359" s="278">
        <v>1695220.73</v>
      </c>
      <c r="H359" s="278">
        <v>1695220.73</v>
      </c>
    </row>
    <row r="360" spans="1:8" ht="20.25" x14ac:dyDescent="0.2">
      <c r="A360" s="276" t="s">
        <v>631</v>
      </c>
      <c r="B360" s="277" t="s">
        <v>594</v>
      </c>
      <c r="C360" s="277" t="s">
        <v>384</v>
      </c>
      <c r="D360" s="279" t="s">
        <v>1174</v>
      </c>
      <c r="E360" s="277" t="s">
        <v>365</v>
      </c>
      <c r="F360" s="278">
        <v>1695220.73</v>
      </c>
      <c r="G360" s="278">
        <v>1695220.73</v>
      </c>
      <c r="H360" s="278">
        <v>1695220.73</v>
      </c>
    </row>
    <row r="361" spans="1:8" ht="40.5" x14ac:dyDescent="0.2">
      <c r="A361" s="276" t="s">
        <v>639</v>
      </c>
      <c r="B361" s="277" t="s">
        <v>594</v>
      </c>
      <c r="C361" s="277" t="s">
        <v>384</v>
      </c>
      <c r="D361" s="279" t="s">
        <v>1175</v>
      </c>
      <c r="E361" s="277" t="s">
        <v>259</v>
      </c>
      <c r="F361" s="278">
        <v>5416916.0499999998</v>
      </c>
      <c r="G361" s="278">
        <v>2188631.58</v>
      </c>
      <c r="H361" s="278">
        <v>457495</v>
      </c>
    </row>
    <row r="362" spans="1:8" ht="40.5" x14ac:dyDescent="0.2">
      <c r="A362" s="276" t="s">
        <v>624</v>
      </c>
      <c r="B362" s="277" t="s">
        <v>594</v>
      </c>
      <c r="C362" s="277" t="s">
        <v>384</v>
      </c>
      <c r="D362" s="279" t="s">
        <v>1175</v>
      </c>
      <c r="E362" s="277" t="s">
        <v>355</v>
      </c>
      <c r="F362" s="278">
        <v>5416916.0499999998</v>
      </c>
      <c r="G362" s="278">
        <v>2188631.58</v>
      </c>
      <c r="H362" s="278">
        <v>457495</v>
      </c>
    </row>
    <row r="363" spans="1:8" ht="20.25" x14ac:dyDescent="0.2">
      <c r="A363" s="276" t="s">
        <v>625</v>
      </c>
      <c r="B363" s="277" t="s">
        <v>594</v>
      </c>
      <c r="C363" s="277" t="s">
        <v>384</v>
      </c>
      <c r="D363" s="279" t="s">
        <v>1175</v>
      </c>
      <c r="E363" s="277" t="s">
        <v>357</v>
      </c>
      <c r="F363" s="278">
        <v>5416916.0499999998</v>
      </c>
      <c r="G363" s="278">
        <v>2188631.58</v>
      </c>
      <c r="H363" s="278">
        <v>457495</v>
      </c>
    </row>
    <row r="364" spans="1:8" ht="81" x14ac:dyDescent="0.2">
      <c r="A364" s="276" t="s">
        <v>640</v>
      </c>
      <c r="B364" s="277" t="s">
        <v>594</v>
      </c>
      <c r="C364" s="277" t="s">
        <v>384</v>
      </c>
      <c r="D364" s="279" t="s">
        <v>1176</v>
      </c>
      <c r="E364" s="277" t="s">
        <v>259</v>
      </c>
      <c r="F364" s="278">
        <v>480000</v>
      </c>
      <c r="G364" s="278">
        <v>81055174.469999999</v>
      </c>
      <c r="H364" s="278">
        <v>0</v>
      </c>
    </row>
    <row r="365" spans="1:8" ht="40.5" x14ac:dyDescent="0.2">
      <c r="A365" s="276" t="s">
        <v>624</v>
      </c>
      <c r="B365" s="277" t="s">
        <v>594</v>
      </c>
      <c r="C365" s="277" t="s">
        <v>384</v>
      </c>
      <c r="D365" s="279" t="s">
        <v>1176</v>
      </c>
      <c r="E365" s="277" t="s">
        <v>355</v>
      </c>
      <c r="F365" s="278">
        <v>480000</v>
      </c>
      <c r="G365" s="278">
        <v>81055174.469999999</v>
      </c>
      <c r="H365" s="278">
        <v>0</v>
      </c>
    </row>
    <row r="366" spans="1:8" ht="20.25" x14ac:dyDescent="0.2">
      <c r="A366" s="276" t="s">
        <v>625</v>
      </c>
      <c r="B366" s="277" t="s">
        <v>594</v>
      </c>
      <c r="C366" s="277" t="s">
        <v>384</v>
      </c>
      <c r="D366" s="279" t="s">
        <v>1176</v>
      </c>
      <c r="E366" s="277" t="s">
        <v>357</v>
      </c>
      <c r="F366" s="278">
        <v>480000</v>
      </c>
      <c r="G366" s="278">
        <v>81055174.469999999</v>
      </c>
      <c r="H366" s="278">
        <v>0</v>
      </c>
    </row>
    <row r="367" spans="1:8" ht="40.5" x14ac:dyDescent="0.2">
      <c r="A367" s="276" t="s">
        <v>639</v>
      </c>
      <c r="B367" s="277" t="s">
        <v>594</v>
      </c>
      <c r="C367" s="277" t="s">
        <v>384</v>
      </c>
      <c r="D367" s="279" t="s">
        <v>1177</v>
      </c>
      <c r="E367" s="277" t="s">
        <v>259</v>
      </c>
      <c r="F367" s="278">
        <v>1384125</v>
      </c>
      <c r="G367" s="278">
        <v>1000000</v>
      </c>
      <c r="H367" s="278">
        <v>0</v>
      </c>
    </row>
    <row r="368" spans="1:8" ht="40.5" x14ac:dyDescent="0.2">
      <c r="A368" s="276" t="s">
        <v>624</v>
      </c>
      <c r="B368" s="277" t="s">
        <v>594</v>
      </c>
      <c r="C368" s="277" t="s">
        <v>384</v>
      </c>
      <c r="D368" s="279" t="s">
        <v>1177</v>
      </c>
      <c r="E368" s="277" t="s">
        <v>355</v>
      </c>
      <c r="F368" s="278">
        <v>1384125</v>
      </c>
      <c r="G368" s="278">
        <v>1000000</v>
      </c>
      <c r="H368" s="278">
        <v>0</v>
      </c>
    </row>
    <row r="369" spans="1:8" ht="20.25" x14ac:dyDescent="0.2">
      <c r="A369" s="276" t="s">
        <v>625</v>
      </c>
      <c r="B369" s="277" t="s">
        <v>594</v>
      </c>
      <c r="C369" s="277" t="s">
        <v>384</v>
      </c>
      <c r="D369" s="279" t="s">
        <v>1177</v>
      </c>
      <c r="E369" s="277" t="s">
        <v>357</v>
      </c>
      <c r="F369" s="278">
        <v>1384125</v>
      </c>
      <c r="G369" s="278">
        <v>1000000</v>
      </c>
      <c r="H369" s="278">
        <v>0</v>
      </c>
    </row>
    <row r="370" spans="1:8" ht="40.5" x14ac:dyDescent="0.2">
      <c r="A370" s="276" t="s">
        <v>641</v>
      </c>
      <c r="B370" s="277" t="s">
        <v>594</v>
      </c>
      <c r="C370" s="277" t="s">
        <v>384</v>
      </c>
      <c r="D370" s="279" t="s">
        <v>1178</v>
      </c>
      <c r="E370" s="277" t="s">
        <v>259</v>
      </c>
      <c r="F370" s="278">
        <v>0</v>
      </c>
      <c r="G370" s="278">
        <v>0</v>
      </c>
      <c r="H370" s="278">
        <v>500000</v>
      </c>
    </row>
    <row r="371" spans="1:8" ht="40.5" x14ac:dyDescent="0.2">
      <c r="A371" s="276" t="s">
        <v>624</v>
      </c>
      <c r="B371" s="277" t="s">
        <v>594</v>
      </c>
      <c r="C371" s="277" t="s">
        <v>384</v>
      </c>
      <c r="D371" s="279" t="s">
        <v>1178</v>
      </c>
      <c r="E371" s="277" t="s">
        <v>355</v>
      </c>
      <c r="F371" s="278">
        <v>0</v>
      </c>
      <c r="G371" s="278">
        <v>0</v>
      </c>
      <c r="H371" s="278">
        <v>500000</v>
      </c>
    </row>
    <row r="372" spans="1:8" ht="20.25" x14ac:dyDescent="0.2">
      <c r="A372" s="276" t="s">
        <v>625</v>
      </c>
      <c r="B372" s="277" t="s">
        <v>594</v>
      </c>
      <c r="C372" s="277" t="s">
        <v>384</v>
      </c>
      <c r="D372" s="279" t="s">
        <v>1178</v>
      </c>
      <c r="E372" s="277" t="s">
        <v>357</v>
      </c>
      <c r="F372" s="278">
        <v>0</v>
      </c>
      <c r="G372" s="278">
        <v>0</v>
      </c>
      <c r="H372" s="278">
        <v>500000</v>
      </c>
    </row>
    <row r="373" spans="1:8" ht="20.25" x14ac:dyDescent="0.2">
      <c r="A373" s="276" t="s">
        <v>642</v>
      </c>
      <c r="B373" s="277" t="s">
        <v>594</v>
      </c>
      <c r="C373" s="277" t="s">
        <v>384</v>
      </c>
      <c r="D373" s="279" t="s">
        <v>1179</v>
      </c>
      <c r="E373" s="277" t="s">
        <v>259</v>
      </c>
      <c r="F373" s="278">
        <v>606593.41</v>
      </c>
      <c r="G373" s="278">
        <v>606593.41</v>
      </c>
      <c r="H373" s="278">
        <v>606593.41</v>
      </c>
    </row>
    <row r="374" spans="1:8" ht="40.5" x14ac:dyDescent="0.2">
      <c r="A374" s="276" t="s">
        <v>515</v>
      </c>
      <c r="B374" s="277" t="s">
        <v>594</v>
      </c>
      <c r="C374" s="277" t="s">
        <v>384</v>
      </c>
      <c r="D374" s="279" t="s">
        <v>1179</v>
      </c>
      <c r="E374" s="277" t="s">
        <v>275</v>
      </c>
      <c r="F374" s="278">
        <v>606593.41</v>
      </c>
      <c r="G374" s="278">
        <v>606593.41</v>
      </c>
      <c r="H374" s="278">
        <v>606593.41</v>
      </c>
    </row>
    <row r="375" spans="1:8" ht="40.5" x14ac:dyDescent="0.2">
      <c r="A375" s="276" t="s">
        <v>516</v>
      </c>
      <c r="B375" s="277" t="s">
        <v>594</v>
      </c>
      <c r="C375" s="277" t="s">
        <v>384</v>
      </c>
      <c r="D375" s="279" t="s">
        <v>1179</v>
      </c>
      <c r="E375" s="277" t="s">
        <v>277</v>
      </c>
      <c r="F375" s="278">
        <v>606593.41</v>
      </c>
      <c r="G375" s="278">
        <v>606593.41</v>
      </c>
      <c r="H375" s="278">
        <v>606593.41</v>
      </c>
    </row>
    <row r="376" spans="1:8" ht="20.25" x14ac:dyDescent="0.2">
      <c r="A376" s="276" t="s">
        <v>643</v>
      </c>
      <c r="B376" s="277" t="s">
        <v>594</v>
      </c>
      <c r="C376" s="277" t="s">
        <v>391</v>
      </c>
      <c r="D376" s="279" t="s">
        <v>258</v>
      </c>
      <c r="E376" s="277" t="s">
        <v>259</v>
      </c>
      <c r="F376" s="278">
        <v>32964172.219999999</v>
      </c>
      <c r="G376" s="278">
        <v>3379561.11</v>
      </c>
      <c r="H376" s="278">
        <v>29921941.109999999</v>
      </c>
    </row>
    <row r="377" spans="1:8" ht="40.5" x14ac:dyDescent="0.2">
      <c r="A377" s="276" t="s">
        <v>644</v>
      </c>
      <c r="B377" s="277" t="s">
        <v>594</v>
      </c>
      <c r="C377" s="277" t="s">
        <v>391</v>
      </c>
      <c r="D377" s="279" t="s">
        <v>1180</v>
      </c>
      <c r="E377" s="277" t="s">
        <v>259</v>
      </c>
      <c r="F377" s="278">
        <v>14475338.109999999</v>
      </c>
      <c r="G377" s="278">
        <v>0</v>
      </c>
      <c r="H377" s="278">
        <v>23142380</v>
      </c>
    </row>
    <row r="378" spans="1:8" ht="40.5" x14ac:dyDescent="0.2">
      <c r="A378" s="276" t="s">
        <v>624</v>
      </c>
      <c r="B378" s="277" t="s">
        <v>594</v>
      </c>
      <c r="C378" s="277" t="s">
        <v>391</v>
      </c>
      <c r="D378" s="279" t="s">
        <v>1180</v>
      </c>
      <c r="E378" s="277" t="s">
        <v>355</v>
      </c>
      <c r="F378" s="278">
        <v>14475338.109999999</v>
      </c>
      <c r="G378" s="278">
        <v>0</v>
      </c>
      <c r="H378" s="278">
        <v>23142380</v>
      </c>
    </row>
    <row r="379" spans="1:8" ht="20.25" x14ac:dyDescent="0.2">
      <c r="A379" s="276" t="s">
        <v>625</v>
      </c>
      <c r="B379" s="277" t="s">
        <v>594</v>
      </c>
      <c r="C379" s="277" t="s">
        <v>391</v>
      </c>
      <c r="D379" s="279" t="s">
        <v>1180</v>
      </c>
      <c r="E379" s="277" t="s">
        <v>357</v>
      </c>
      <c r="F379" s="278">
        <v>14475338.109999999</v>
      </c>
      <c r="G379" s="278">
        <v>0</v>
      </c>
      <c r="H379" s="278">
        <v>23142380</v>
      </c>
    </row>
    <row r="380" spans="1:8" ht="40.5" x14ac:dyDescent="0.2">
      <c r="A380" s="276" t="s">
        <v>1121</v>
      </c>
      <c r="B380" s="277" t="s">
        <v>594</v>
      </c>
      <c r="C380" s="277" t="s">
        <v>391</v>
      </c>
      <c r="D380" s="279" t="s">
        <v>1181</v>
      </c>
      <c r="E380" s="277" t="s">
        <v>259</v>
      </c>
      <c r="F380" s="278">
        <v>11709273</v>
      </c>
      <c r="G380" s="278">
        <v>0</v>
      </c>
      <c r="H380" s="278">
        <v>0</v>
      </c>
    </row>
    <row r="381" spans="1:8" ht="40.5" x14ac:dyDescent="0.2">
      <c r="A381" s="276" t="s">
        <v>515</v>
      </c>
      <c r="B381" s="277" t="s">
        <v>594</v>
      </c>
      <c r="C381" s="277" t="s">
        <v>391</v>
      </c>
      <c r="D381" s="279" t="s">
        <v>1181</v>
      </c>
      <c r="E381" s="277" t="s">
        <v>275</v>
      </c>
      <c r="F381" s="278">
        <v>11709273</v>
      </c>
      <c r="G381" s="278">
        <v>0</v>
      </c>
      <c r="H381" s="278">
        <v>0</v>
      </c>
    </row>
    <row r="382" spans="1:8" ht="40.5" x14ac:dyDescent="0.2">
      <c r="A382" s="276" t="s">
        <v>516</v>
      </c>
      <c r="B382" s="277" t="s">
        <v>594</v>
      </c>
      <c r="C382" s="277" t="s">
        <v>391</v>
      </c>
      <c r="D382" s="279" t="s">
        <v>1181</v>
      </c>
      <c r="E382" s="277" t="s">
        <v>277</v>
      </c>
      <c r="F382" s="278">
        <v>11709273</v>
      </c>
      <c r="G382" s="278">
        <v>0</v>
      </c>
      <c r="H382" s="278">
        <v>0</v>
      </c>
    </row>
    <row r="383" spans="1:8" ht="20.25" x14ac:dyDescent="0.2">
      <c r="A383" s="276" t="s">
        <v>645</v>
      </c>
      <c r="B383" s="277" t="s">
        <v>594</v>
      </c>
      <c r="C383" s="277" t="s">
        <v>391</v>
      </c>
      <c r="D383" s="279" t="s">
        <v>394</v>
      </c>
      <c r="E383" s="277" t="s">
        <v>259</v>
      </c>
      <c r="F383" s="278">
        <v>6779561.1100000003</v>
      </c>
      <c r="G383" s="278">
        <v>3379561.11</v>
      </c>
      <c r="H383" s="278">
        <v>6779561.1100000003</v>
      </c>
    </row>
    <row r="384" spans="1:8" ht="20.25" x14ac:dyDescent="0.2">
      <c r="A384" s="276" t="s">
        <v>517</v>
      </c>
      <c r="B384" s="277" t="s">
        <v>594</v>
      </c>
      <c r="C384" s="277" t="s">
        <v>391</v>
      </c>
      <c r="D384" s="279" t="s">
        <v>394</v>
      </c>
      <c r="E384" s="277" t="s">
        <v>282</v>
      </c>
      <c r="F384" s="278">
        <v>6779561.1100000003</v>
      </c>
      <c r="G384" s="278">
        <v>3379561.11</v>
      </c>
      <c r="H384" s="278">
        <v>6779561.1100000003</v>
      </c>
    </row>
    <row r="385" spans="1:8" ht="60.75" x14ac:dyDescent="0.2">
      <c r="A385" s="276" t="s">
        <v>616</v>
      </c>
      <c r="B385" s="277" t="s">
        <v>594</v>
      </c>
      <c r="C385" s="277" t="s">
        <v>391</v>
      </c>
      <c r="D385" s="279" t="s">
        <v>394</v>
      </c>
      <c r="E385" s="277" t="s">
        <v>337</v>
      </c>
      <c r="F385" s="278">
        <v>6779561.1100000003</v>
      </c>
      <c r="G385" s="278">
        <v>3379561.11</v>
      </c>
      <c r="H385" s="278">
        <v>6779561.1100000003</v>
      </c>
    </row>
    <row r="386" spans="1:8" ht="35.25" customHeight="1" x14ac:dyDescent="0.2">
      <c r="A386" s="276" t="s">
        <v>646</v>
      </c>
      <c r="B386" s="277" t="s">
        <v>594</v>
      </c>
      <c r="C386" s="277" t="s">
        <v>396</v>
      </c>
      <c r="D386" s="279" t="s">
        <v>258</v>
      </c>
      <c r="E386" s="277" t="s">
        <v>259</v>
      </c>
      <c r="F386" s="278">
        <v>220000</v>
      </c>
      <c r="G386" s="278">
        <v>0</v>
      </c>
      <c r="H386" s="278">
        <v>220000</v>
      </c>
    </row>
    <row r="387" spans="1:8" ht="39" customHeight="1" x14ac:dyDescent="0.2">
      <c r="A387" s="276" t="s">
        <v>647</v>
      </c>
      <c r="B387" s="277" t="s">
        <v>594</v>
      </c>
      <c r="C387" s="277" t="s">
        <v>398</v>
      </c>
      <c r="D387" s="279" t="s">
        <v>258</v>
      </c>
      <c r="E387" s="277" t="s">
        <v>259</v>
      </c>
      <c r="F387" s="278">
        <v>220000</v>
      </c>
      <c r="G387" s="278">
        <v>0</v>
      </c>
      <c r="H387" s="278">
        <v>220000</v>
      </c>
    </row>
    <row r="388" spans="1:8" ht="37.5" customHeight="1" x14ac:dyDescent="0.2">
      <c r="A388" s="276" t="s">
        <v>648</v>
      </c>
      <c r="B388" s="277" t="s">
        <v>594</v>
      </c>
      <c r="C388" s="277" t="s">
        <v>398</v>
      </c>
      <c r="D388" s="279" t="s">
        <v>1182</v>
      </c>
      <c r="E388" s="277" t="s">
        <v>259</v>
      </c>
      <c r="F388" s="278">
        <v>220000</v>
      </c>
      <c r="G388" s="278">
        <v>0</v>
      </c>
      <c r="H388" s="278">
        <v>220000</v>
      </c>
    </row>
    <row r="389" spans="1:8" ht="40.5" x14ac:dyDescent="0.2">
      <c r="A389" s="276" t="s">
        <v>515</v>
      </c>
      <c r="B389" s="277" t="s">
        <v>594</v>
      </c>
      <c r="C389" s="277" t="s">
        <v>398</v>
      </c>
      <c r="D389" s="279" t="s">
        <v>1182</v>
      </c>
      <c r="E389" s="277" t="s">
        <v>275</v>
      </c>
      <c r="F389" s="278">
        <v>220000</v>
      </c>
      <c r="G389" s="278">
        <v>0</v>
      </c>
      <c r="H389" s="278">
        <v>220000</v>
      </c>
    </row>
    <row r="390" spans="1:8" ht="40.5" x14ac:dyDescent="0.2">
      <c r="A390" s="276" t="s">
        <v>516</v>
      </c>
      <c r="B390" s="277" t="s">
        <v>594</v>
      </c>
      <c r="C390" s="277" t="s">
        <v>398</v>
      </c>
      <c r="D390" s="279" t="s">
        <v>1182</v>
      </c>
      <c r="E390" s="277" t="s">
        <v>277</v>
      </c>
      <c r="F390" s="278">
        <v>220000</v>
      </c>
      <c r="G390" s="278">
        <v>0</v>
      </c>
      <c r="H390" s="278">
        <v>220000</v>
      </c>
    </row>
    <row r="391" spans="1:8" ht="41.25" customHeight="1" x14ac:dyDescent="0.2">
      <c r="A391" s="276" t="s">
        <v>541</v>
      </c>
      <c r="B391" s="277" t="s">
        <v>594</v>
      </c>
      <c r="C391" s="277" t="s">
        <v>401</v>
      </c>
      <c r="D391" s="279" t="s">
        <v>258</v>
      </c>
      <c r="E391" s="277" t="s">
        <v>259</v>
      </c>
      <c r="F391" s="278">
        <f>118522487.39</f>
        <v>118522487.39</v>
      </c>
      <c r="G391" s="278">
        <v>326159898.79000002</v>
      </c>
      <c r="H391" s="278">
        <v>152906515.31999999</v>
      </c>
    </row>
    <row r="392" spans="1:8" ht="48.75" customHeight="1" x14ac:dyDescent="0.2">
      <c r="A392" s="276" t="s">
        <v>649</v>
      </c>
      <c r="B392" s="277" t="s">
        <v>594</v>
      </c>
      <c r="C392" s="277" t="s">
        <v>403</v>
      </c>
      <c r="D392" s="279" t="s">
        <v>258</v>
      </c>
      <c r="E392" s="277" t="s">
        <v>259</v>
      </c>
      <c r="F392" s="278">
        <f>35635354</f>
        <v>35635354</v>
      </c>
      <c r="G392" s="278">
        <v>262626262.63</v>
      </c>
      <c r="H392" s="278">
        <v>60606060.609999999</v>
      </c>
    </row>
    <row r="393" spans="1:8" ht="40.5" x14ac:dyDescent="0.2">
      <c r="A393" s="276" t="s">
        <v>639</v>
      </c>
      <c r="B393" s="277" t="s">
        <v>594</v>
      </c>
      <c r="C393" s="277" t="s">
        <v>403</v>
      </c>
      <c r="D393" s="279" t="s">
        <v>1186</v>
      </c>
      <c r="E393" s="277" t="s">
        <v>259</v>
      </c>
      <c r="F393" s="278">
        <v>2100000</v>
      </c>
      <c r="G393" s="278">
        <v>0</v>
      </c>
      <c r="H393" s="278">
        <v>0</v>
      </c>
    </row>
    <row r="394" spans="1:8" ht="40.5" x14ac:dyDescent="0.2">
      <c r="A394" s="276" t="s">
        <v>624</v>
      </c>
      <c r="B394" s="277" t="s">
        <v>594</v>
      </c>
      <c r="C394" s="277" t="s">
        <v>403</v>
      </c>
      <c r="D394" s="279" t="s">
        <v>1186</v>
      </c>
      <c r="E394" s="277" t="s">
        <v>355</v>
      </c>
      <c r="F394" s="278">
        <v>2100000</v>
      </c>
      <c r="G394" s="278">
        <v>0</v>
      </c>
      <c r="H394" s="278">
        <v>0</v>
      </c>
    </row>
    <row r="395" spans="1:8" ht="46.5" customHeight="1" x14ac:dyDescent="0.2">
      <c r="A395" s="276" t="s">
        <v>625</v>
      </c>
      <c r="B395" s="277" t="s">
        <v>594</v>
      </c>
      <c r="C395" s="277" t="s">
        <v>403</v>
      </c>
      <c r="D395" s="279" t="s">
        <v>1186</v>
      </c>
      <c r="E395" s="277" t="s">
        <v>357</v>
      </c>
      <c r="F395" s="278">
        <v>2100000</v>
      </c>
      <c r="G395" s="278">
        <v>0</v>
      </c>
      <c r="H395" s="278">
        <v>0</v>
      </c>
    </row>
    <row r="396" spans="1:8" ht="81" x14ac:dyDescent="0.2">
      <c r="A396" s="276" t="s">
        <v>1254</v>
      </c>
      <c r="B396" s="277" t="s">
        <v>594</v>
      </c>
      <c r="C396" s="277" t="s">
        <v>403</v>
      </c>
      <c r="D396" s="279" t="s">
        <v>1187</v>
      </c>
      <c r="E396" s="277" t="s">
        <v>259</v>
      </c>
      <c r="F396" s="278">
        <v>33535354</v>
      </c>
      <c r="G396" s="278">
        <v>60606060.609999999</v>
      </c>
      <c r="H396" s="278">
        <v>0</v>
      </c>
    </row>
    <row r="397" spans="1:8" ht="46.5" customHeight="1" x14ac:dyDescent="0.2">
      <c r="A397" s="276" t="s">
        <v>624</v>
      </c>
      <c r="B397" s="277" t="s">
        <v>594</v>
      </c>
      <c r="C397" s="277" t="s">
        <v>403</v>
      </c>
      <c r="D397" s="279" t="s">
        <v>1187</v>
      </c>
      <c r="E397" s="277" t="s">
        <v>355</v>
      </c>
      <c r="F397" s="278">
        <v>33535354</v>
      </c>
      <c r="G397" s="278">
        <v>60606060.609999999</v>
      </c>
      <c r="H397" s="278">
        <v>0</v>
      </c>
    </row>
    <row r="398" spans="1:8" ht="45" customHeight="1" x14ac:dyDescent="0.2">
      <c r="A398" s="276" t="s">
        <v>625</v>
      </c>
      <c r="B398" s="277" t="s">
        <v>594</v>
      </c>
      <c r="C398" s="277" t="s">
        <v>403</v>
      </c>
      <c r="D398" s="279" t="s">
        <v>1187</v>
      </c>
      <c r="E398" s="277" t="s">
        <v>357</v>
      </c>
      <c r="F398" s="278">
        <v>33535354</v>
      </c>
      <c r="G398" s="278">
        <v>60606060.609999999</v>
      </c>
      <c r="H398" s="278">
        <v>0</v>
      </c>
    </row>
    <row r="399" spans="1:8" ht="162" x14ac:dyDescent="0.2">
      <c r="A399" s="276" t="s">
        <v>1253</v>
      </c>
      <c r="B399" s="277" t="s">
        <v>594</v>
      </c>
      <c r="C399" s="277" t="s">
        <v>403</v>
      </c>
      <c r="D399" s="279" t="s">
        <v>1188</v>
      </c>
      <c r="E399" s="277" t="s">
        <v>259</v>
      </c>
      <c r="F399" s="278">
        <v>0</v>
      </c>
      <c r="G399" s="278">
        <v>202020202.02000001</v>
      </c>
      <c r="H399" s="278">
        <v>60606060.609999999</v>
      </c>
    </row>
    <row r="400" spans="1:8" ht="40.5" x14ac:dyDescent="0.2">
      <c r="A400" s="276" t="s">
        <v>624</v>
      </c>
      <c r="B400" s="277" t="s">
        <v>594</v>
      </c>
      <c r="C400" s="277" t="s">
        <v>403</v>
      </c>
      <c r="D400" s="279" t="s">
        <v>1188</v>
      </c>
      <c r="E400" s="277" t="s">
        <v>355</v>
      </c>
      <c r="F400" s="278">
        <v>0</v>
      </c>
      <c r="G400" s="278">
        <v>202020202.02000001</v>
      </c>
      <c r="H400" s="278">
        <v>60606060.609999999</v>
      </c>
    </row>
    <row r="401" spans="1:8" ht="40.5" customHeight="1" x14ac:dyDescent="0.2">
      <c r="A401" s="276" t="s">
        <v>625</v>
      </c>
      <c r="B401" s="277" t="s">
        <v>594</v>
      </c>
      <c r="C401" s="277" t="s">
        <v>403</v>
      </c>
      <c r="D401" s="279" t="s">
        <v>1188</v>
      </c>
      <c r="E401" s="277" t="s">
        <v>357</v>
      </c>
      <c r="F401" s="278">
        <v>0</v>
      </c>
      <c r="G401" s="278">
        <v>202020202.02000001</v>
      </c>
      <c r="H401" s="278">
        <v>60606060.609999999</v>
      </c>
    </row>
    <row r="402" spans="1:8" ht="45.75" customHeight="1" x14ac:dyDescent="0.2">
      <c r="A402" s="276" t="s">
        <v>650</v>
      </c>
      <c r="B402" s="277" t="s">
        <v>594</v>
      </c>
      <c r="C402" s="277" t="s">
        <v>410</v>
      </c>
      <c r="D402" s="279" t="s">
        <v>258</v>
      </c>
      <c r="E402" s="277" t="s">
        <v>259</v>
      </c>
      <c r="F402" s="278">
        <v>82887133.390000001</v>
      </c>
      <c r="G402" s="278">
        <v>63533636.159999996</v>
      </c>
      <c r="H402" s="278">
        <v>92300454.709999993</v>
      </c>
    </row>
    <row r="403" spans="1:8" ht="42.75" customHeight="1" x14ac:dyDescent="0.2">
      <c r="A403" s="276" t="s">
        <v>639</v>
      </c>
      <c r="B403" s="277" t="s">
        <v>594</v>
      </c>
      <c r="C403" s="277" t="s">
        <v>410</v>
      </c>
      <c r="D403" s="279" t="s">
        <v>1186</v>
      </c>
      <c r="E403" s="277" t="s">
        <v>259</v>
      </c>
      <c r="F403" s="278">
        <v>2260584</v>
      </c>
      <c r="G403" s="278">
        <v>0</v>
      </c>
      <c r="H403" s="278">
        <v>0</v>
      </c>
    </row>
    <row r="404" spans="1:8" ht="40.5" x14ac:dyDescent="0.2">
      <c r="A404" s="276" t="s">
        <v>624</v>
      </c>
      <c r="B404" s="277" t="s">
        <v>594</v>
      </c>
      <c r="C404" s="277" t="s">
        <v>410</v>
      </c>
      <c r="D404" s="279" t="s">
        <v>1186</v>
      </c>
      <c r="E404" s="277" t="s">
        <v>355</v>
      </c>
      <c r="F404" s="278">
        <v>2260584</v>
      </c>
      <c r="G404" s="278">
        <v>0</v>
      </c>
      <c r="H404" s="278">
        <v>0</v>
      </c>
    </row>
    <row r="405" spans="1:8" ht="33.75" customHeight="1" x14ac:dyDescent="0.2">
      <c r="A405" s="276" t="s">
        <v>625</v>
      </c>
      <c r="B405" s="277" t="s">
        <v>594</v>
      </c>
      <c r="C405" s="277" t="s">
        <v>410</v>
      </c>
      <c r="D405" s="279" t="s">
        <v>1186</v>
      </c>
      <c r="E405" s="277" t="s">
        <v>357</v>
      </c>
      <c r="F405" s="278">
        <v>2260584</v>
      </c>
      <c r="G405" s="278">
        <v>0</v>
      </c>
      <c r="H405" s="278">
        <v>0</v>
      </c>
    </row>
    <row r="406" spans="1:8" ht="39" customHeight="1" x14ac:dyDescent="0.2">
      <c r="A406" s="276" t="s">
        <v>1122</v>
      </c>
      <c r="B406" s="277" t="s">
        <v>594</v>
      </c>
      <c r="C406" s="277" t="s">
        <v>410</v>
      </c>
      <c r="D406" s="279" t="s">
        <v>1195</v>
      </c>
      <c r="E406" s="277" t="s">
        <v>259</v>
      </c>
      <c r="F406" s="278">
        <v>46731812.549999997</v>
      </c>
      <c r="G406" s="278">
        <v>0</v>
      </c>
      <c r="H406" s="278">
        <v>0</v>
      </c>
    </row>
    <row r="407" spans="1:8" ht="40.5" x14ac:dyDescent="0.2">
      <c r="A407" s="276" t="s">
        <v>624</v>
      </c>
      <c r="B407" s="277" t="s">
        <v>594</v>
      </c>
      <c r="C407" s="277" t="s">
        <v>410</v>
      </c>
      <c r="D407" s="279" t="s">
        <v>1195</v>
      </c>
      <c r="E407" s="277" t="s">
        <v>355</v>
      </c>
      <c r="F407" s="278">
        <v>46731812.549999997</v>
      </c>
      <c r="G407" s="278">
        <v>0</v>
      </c>
      <c r="H407" s="278">
        <v>0</v>
      </c>
    </row>
    <row r="408" spans="1:8" ht="46.5" customHeight="1" x14ac:dyDescent="0.2">
      <c r="A408" s="276" t="s">
        <v>625</v>
      </c>
      <c r="B408" s="277" t="s">
        <v>594</v>
      </c>
      <c r="C408" s="277" t="s">
        <v>410</v>
      </c>
      <c r="D408" s="279" t="s">
        <v>1195</v>
      </c>
      <c r="E408" s="277" t="s">
        <v>357</v>
      </c>
      <c r="F408" s="278">
        <v>46731812.549999997</v>
      </c>
      <c r="G408" s="278">
        <v>0</v>
      </c>
      <c r="H408" s="278">
        <v>0</v>
      </c>
    </row>
    <row r="409" spans="1:8" ht="40.5" x14ac:dyDescent="0.2">
      <c r="A409" s="276" t="s">
        <v>641</v>
      </c>
      <c r="B409" s="277" t="s">
        <v>594</v>
      </c>
      <c r="C409" s="277" t="s">
        <v>410</v>
      </c>
      <c r="D409" s="279" t="s">
        <v>1196</v>
      </c>
      <c r="E409" s="277" t="s">
        <v>259</v>
      </c>
      <c r="F409" s="278">
        <v>33894736.840000004</v>
      </c>
      <c r="G409" s="278">
        <v>63533636.159999996</v>
      </c>
      <c r="H409" s="278">
        <v>0</v>
      </c>
    </row>
    <row r="410" spans="1:8" ht="40.5" x14ac:dyDescent="0.2">
      <c r="A410" s="276" t="s">
        <v>624</v>
      </c>
      <c r="B410" s="277" t="s">
        <v>594</v>
      </c>
      <c r="C410" s="277" t="s">
        <v>410</v>
      </c>
      <c r="D410" s="279" t="s">
        <v>1196</v>
      </c>
      <c r="E410" s="277" t="s">
        <v>355</v>
      </c>
      <c r="F410" s="278">
        <v>33894736.840000004</v>
      </c>
      <c r="G410" s="278">
        <v>63533636.159999996</v>
      </c>
      <c r="H410" s="278">
        <v>0</v>
      </c>
    </row>
    <row r="411" spans="1:8" ht="45" customHeight="1" x14ac:dyDescent="0.2">
      <c r="A411" s="276" t="s">
        <v>625</v>
      </c>
      <c r="B411" s="277" t="s">
        <v>594</v>
      </c>
      <c r="C411" s="277" t="s">
        <v>410</v>
      </c>
      <c r="D411" s="279" t="s">
        <v>1196</v>
      </c>
      <c r="E411" s="277" t="s">
        <v>357</v>
      </c>
      <c r="F411" s="278">
        <v>33894736.840000004</v>
      </c>
      <c r="G411" s="278">
        <v>63533636.159999996</v>
      </c>
      <c r="H411" s="278">
        <v>0</v>
      </c>
    </row>
    <row r="412" spans="1:8" ht="40.5" x14ac:dyDescent="0.2">
      <c r="A412" s="276" t="s">
        <v>1123</v>
      </c>
      <c r="B412" s="277" t="s">
        <v>594</v>
      </c>
      <c r="C412" s="277" t="s">
        <v>410</v>
      </c>
      <c r="D412" s="279" t="s">
        <v>1198</v>
      </c>
      <c r="E412" s="277" t="s">
        <v>259</v>
      </c>
      <c r="F412" s="278">
        <v>0</v>
      </c>
      <c r="G412" s="278">
        <v>0</v>
      </c>
      <c r="H412" s="278">
        <v>92300454.709999993</v>
      </c>
    </row>
    <row r="413" spans="1:8" ht="42" customHeight="1" x14ac:dyDescent="0.2">
      <c r="A413" s="276" t="s">
        <v>624</v>
      </c>
      <c r="B413" s="277" t="s">
        <v>594</v>
      </c>
      <c r="C413" s="277" t="s">
        <v>410</v>
      </c>
      <c r="D413" s="279" t="s">
        <v>1198</v>
      </c>
      <c r="E413" s="277" t="s">
        <v>355</v>
      </c>
      <c r="F413" s="278">
        <v>0</v>
      </c>
      <c r="G413" s="278">
        <v>0</v>
      </c>
      <c r="H413" s="278">
        <v>92300454.709999993</v>
      </c>
    </row>
    <row r="414" spans="1:8" ht="31.5" customHeight="1" x14ac:dyDescent="0.2">
      <c r="A414" s="276" t="s">
        <v>625</v>
      </c>
      <c r="B414" s="277" t="s">
        <v>594</v>
      </c>
      <c r="C414" s="277" t="s">
        <v>410</v>
      </c>
      <c r="D414" s="279" t="s">
        <v>1198</v>
      </c>
      <c r="E414" s="277" t="s">
        <v>357</v>
      </c>
      <c r="F414" s="278">
        <v>0</v>
      </c>
      <c r="G414" s="278">
        <v>0</v>
      </c>
      <c r="H414" s="278">
        <v>92300454.709999993</v>
      </c>
    </row>
    <row r="415" spans="1:8" ht="48.75" customHeight="1" x14ac:dyDescent="0.2">
      <c r="A415" s="276" t="s">
        <v>651</v>
      </c>
      <c r="B415" s="277" t="s">
        <v>594</v>
      </c>
      <c r="C415" s="277" t="s">
        <v>455</v>
      </c>
      <c r="D415" s="279" t="s">
        <v>258</v>
      </c>
      <c r="E415" s="277" t="s">
        <v>259</v>
      </c>
      <c r="F415" s="278">
        <v>43216986.420000002</v>
      </c>
      <c r="G415" s="278">
        <v>45268088.5</v>
      </c>
      <c r="H415" s="278">
        <v>47756939.5</v>
      </c>
    </row>
    <row r="416" spans="1:8" ht="40.5" customHeight="1" x14ac:dyDescent="0.2">
      <c r="A416" s="276" t="s">
        <v>652</v>
      </c>
      <c r="B416" s="277" t="s">
        <v>594</v>
      </c>
      <c r="C416" s="277" t="s">
        <v>457</v>
      </c>
      <c r="D416" s="279" t="s">
        <v>258</v>
      </c>
      <c r="E416" s="277" t="s">
        <v>259</v>
      </c>
      <c r="F416" s="278">
        <v>9239472.9199999999</v>
      </c>
      <c r="G416" s="278">
        <v>8987975</v>
      </c>
      <c r="H416" s="278">
        <v>8988026</v>
      </c>
    </row>
    <row r="417" spans="1:8" ht="20.25" x14ac:dyDescent="0.2">
      <c r="A417" s="276" t="s">
        <v>653</v>
      </c>
      <c r="B417" s="277" t="s">
        <v>594</v>
      </c>
      <c r="C417" s="277" t="s">
        <v>457</v>
      </c>
      <c r="D417" s="279" t="s">
        <v>1233</v>
      </c>
      <c r="E417" s="277" t="s">
        <v>259</v>
      </c>
      <c r="F417" s="278">
        <v>9239472.9199999999</v>
      </c>
      <c r="G417" s="278">
        <v>8987975</v>
      </c>
      <c r="H417" s="278">
        <v>8988026</v>
      </c>
    </row>
    <row r="418" spans="1:8" ht="33.75" customHeight="1" x14ac:dyDescent="0.2">
      <c r="A418" s="276" t="s">
        <v>550</v>
      </c>
      <c r="B418" s="277" t="s">
        <v>594</v>
      </c>
      <c r="C418" s="277" t="s">
        <v>457</v>
      </c>
      <c r="D418" s="279" t="s">
        <v>1233</v>
      </c>
      <c r="E418" s="277" t="s">
        <v>340</v>
      </c>
      <c r="F418" s="278">
        <v>9239472.9199999999</v>
      </c>
      <c r="G418" s="278">
        <v>8987975</v>
      </c>
      <c r="H418" s="278">
        <v>8988026</v>
      </c>
    </row>
    <row r="419" spans="1:8" ht="40.5" customHeight="1" x14ac:dyDescent="0.2">
      <c r="A419" s="276" t="s">
        <v>654</v>
      </c>
      <c r="B419" s="277" t="s">
        <v>594</v>
      </c>
      <c r="C419" s="277" t="s">
        <v>457</v>
      </c>
      <c r="D419" s="279" t="s">
        <v>1233</v>
      </c>
      <c r="E419" s="277" t="s">
        <v>460</v>
      </c>
      <c r="F419" s="278">
        <v>9239472.9199999999</v>
      </c>
      <c r="G419" s="278">
        <v>8987975</v>
      </c>
      <c r="H419" s="278">
        <v>8988026</v>
      </c>
    </row>
    <row r="420" spans="1:8" ht="37.5" customHeight="1" x14ac:dyDescent="0.2">
      <c r="A420" s="276" t="s">
        <v>655</v>
      </c>
      <c r="B420" s="277" t="s">
        <v>594</v>
      </c>
      <c r="C420" s="277" t="s">
        <v>462</v>
      </c>
      <c r="D420" s="279" t="s">
        <v>258</v>
      </c>
      <c r="E420" s="277" t="s">
        <v>259</v>
      </c>
      <c r="F420" s="278">
        <v>70400</v>
      </c>
      <c r="G420" s="278">
        <v>70400</v>
      </c>
      <c r="H420" s="278">
        <v>70400</v>
      </c>
    </row>
    <row r="421" spans="1:8" ht="40.5" x14ac:dyDescent="0.2">
      <c r="A421" s="276" t="s">
        <v>656</v>
      </c>
      <c r="B421" s="277" t="s">
        <v>594</v>
      </c>
      <c r="C421" s="277" t="s">
        <v>462</v>
      </c>
      <c r="D421" s="279" t="s">
        <v>1234</v>
      </c>
      <c r="E421" s="277" t="s">
        <v>259</v>
      </c>
      <c r="F421" s="278">
        <v>70400</v>
      </c>
      <c r="G421" s="278">
        <v>70400</v>
      </c>
      <c r="H421" s="278">
        <v>70400</v>
      </c>
    </row>
    <row r="422" spans="1:8" ht="45" customHeight="1" x14ac:dyDescent="0.2">
      <c r="A422" s="276" t="s">
        <v>550</v>
      </c>
      <c r="B422" s="277" t="s">
        <v>594</v>
      </c>
      <c r="C422" s="277" t="s">
        <v>462</v>
      </c>
      <c r="D422" s="279" t="s">
        <v>1234</v>
      </c>
      <c r="E422" s="277" t="s">
        <v>340</v>
      </c>
      <c r="F422" s="278">
        <v>70400</v>
      </c>
      <c r="G422" s="278">
        <v>70400</v>
      </c>
      <c r="H422" s="278">
        <v>70400</v>
      </c>
    </row>
    <row r="423" spans="1:8" ht="33.75" customHeight="1" x14ac:dyDescent="0.2">
      <c r="A423" s="276" t="s">
        <v>654</v>
      </c>
      <c r="B423" s="277" t="s">
        <v>594</v>
      </c>
      <c r="C423" s="277" t="s">
        <v>462</v>
      </c>
      <c r="D423" s="279" t="s">
        <v>1234</v>
      </c>
      <c r="E423" s="277" t="s">
        <v>460</v>
      </c>
      <c r="F423" s="278">
        <v>70400</v>
      </c>
      <c r="G423" s="278">
        <v>70400</v>
      </c>
      <c r="H423" s="278">
        <v>70400</v>
      </c>
    </row>
    <row r="424" spans="1:8" ht="39" customHeight="1" x14ac:dyDescent="0.2">
      <c r="A424" s="276" t="s">
        <v>657</v>
      </c>
      <c r="B424" s="277" t="s">
        <v>594</v>
      </c>
      <c r="C424" s="277" t="s">
        <v>465</v>
      </c>
      <c r="D424" s="279" t="s">
        <v>258</v>
      </c>
      <c r="E424" s="277" t="s">
        <v>259</v>
      </c>
      <c r="F424" s="278">
        <v>30727213.5</v>
      </c>
      <c r="G424" s="278">
        <v>33029813.5</v>
      </c>
      <c r="H424" s="278">
        <v>35518613.5</v>
      </c>
    </row>
    <row r="425" spans="1:8" ht="40.5" x14ac:dyDescent="0.2">
      <c r="A425" s="276" t="s">
        <v>658</v>
      </c>
      <c r="B425" s="277" t="s">
        <v>594</v>
      </c>
      <c r="C425" s="277" t="s">
        <v>465</v>
      </c>
      <c r="D425" s="279" t="s">
        <v>1235</v>
      </c>
      <c r="E425" s="277" t="s">
        <v>259</v>
      </c>
      <c r="F425" s="278">
        <v>144000</v>
      </c>
      <c r="G425" s="278">
        <v>155000</v>
      </c>
      <c r="H425" s="278">
        <v>155000</v>
      </c>
    </row>
    <row r="426" spans="1:8" ht="40.5" x14ac:dyDescent="0.2">
      <c r="A426" s="276" t="s">
        <v>515</v>
      </c>
      <c r="B426" s="277" t="s">
        <v>594</v>
      </c>
      <c r="C426" s="277" t="s">
        <v>465</v>
      </c>
      <c r="D426" s="279" t="s">
        <v>1235</v>
      </c>
      <c r="E426" s="277" t="s">
        <v>275</v>
      </c>
      <c r="F426" s="278">
        <v>144000</v>
      </c>
      <c r="G426" s="278">
        <v>155000</v>
      </c>
      <c r="H426" s="278">
        <v>155000</v>
      </c>
    </row>
    <row r="427" spans="1:8" ht="40.5" x14ac:dyDescent="0.2">
      <c r="A427" s="276" t="s">
        <v>516</v>
      </c>
      <c r="B427" s="277" t="s">
        <v>594</v>
      </c>
      <c r="C427" s="277" t="s">
        <v>465</v>
      </c>
      <c r="D427" s="279" t="s">
        <v>1235</v>
      </c>
      <c r="E427" s="277" t="s">
        <v>277</v>
      </c>
      <c r="F427" s="278">
        <v>144000</v>
      </c>
      <c r="G427" s="278">
        <v>155000</v>
      </c>
      <c r="H427" s="278">
        <v>155000</v>
      </c>
    </row>
    <row r="428" spans="1:8" ht="40.5" x14ac:dyDescent="0.2">
      <c r="A428" s="276" t="s">
        <v>658</v>
      </c>
      <c r="B428" s="277" t="s">
        <v>594</v>
      </c>
      <c r="C428" s="277" t="s">
        <v>465</v>
      </c>
      <c r="D428" s="279" t="s">
        <v>1236</v>
      </c>
      <c r="E428" s="277" t="s">
        <v>259</v>
      </c>
      <c r="F428" s="278">
        <v>12533700</v>
      </c>
      <c r="G428" s="278">
        <v>14825300</v>
      </c>
      <c r="H428" s="278">
        <v>17314100</v>
      </c>
    </row>
    <row r="429" spans="1:8" ht="44.25" customHeight="1" x14ac:dyDescent="0.2">
      <c r="A429" s="276" t="s">
        <v>550</v>
      </c>
      <c r="B429" s="277" t="s">
        <v>594</v>
      </c>
      <c r="C429" s="277" t="s">
        <v>465</v>
      </c>
      <c r="D429" s="279" t="s">
        <v>1236</v>
      </c>
      <c r="E429" s="277" t="s">
        <v>340</v>
      </c>
      <c r="F429" s="278">
        <v>12533700</v>
      </c>
      <c r="G429" s="278">
        <v>14825300</v>
      </c>
      <c r="H429" s="278">
        <v>17314100</v>
      </c>
    </row>
    <row r="430" spans="1:8" ht="37.5" customHeight="1" x14ac:dyDescent="0.2">
      <c r="A430" s="276" t="s">
        <v>654</v>
      </c>
      <c r="B430" s="277" t="s">
        <v>594</v>
      </c>
      <c r="C430" s="277" t="s">
        <v>465</v>
      </c>
      <c r="D430" s="279" t="s">
        <v>1236</v>
      </c>
      <c r="E430" s="277" t="s">
        <v>460</v>
      </c>
      <c r="F430" s="278">
        <v>9198806</v>
      </c>
      <c r="G430" s="278">
        <v>10756839</v>
      </c>
      <c r="H430" s="278">
        <v>12522984</v>
      </c>
    </row>
    <row r="431" spans="1:8" ht="40.5" x14ac:dyDescent="0.2">
      <c r="A431" s="276" t="s">
        <v>554</v>
      </c>
      <c r="B431" s="277" t="s">
        <v>594</v>
      </c>
      <c r="C431" s="277" t="s">
        <v>465</v>
      </c>
      <c r="D431" s="279" t="s">
        <v>1236</v>
      </c>
      <c r="E431" s="277" t="s">
        <v>342</v>
      </c>
      <c r="F431" s="278">
        <v>3334894</v>
      </c>
      <c r="G431" s="278">
        <v>4068461</v>
      </c>
      <c r="H431" s="278">
        <v>4791116</v>
      </c>
    </row>
    <row r="432" spans="1:8" ht="39.75" customHeight="1" x14ac:dyDescent="0.2">
      <c r="A432" s="276" t="s">
        <v>659</v>
      </c>
      <c r="B432" s="277" t="s">
        <v>594</v>
      </c>
      <c r="C432" s="277" t="s">
        <v>465</v>
      </c>
      <c r="D432" s="279" t="s">
        <v>1237</v>
      </c>
      <c r="E432" s="277" t="s">
        <v>259</v>
      </c>
      <c r="F432" s="278">
        <v>1125463.5</v>
      </c>
      <c r="G432" s="278">
        <v>1125463.5</v>
      </c>
      <c r="H432" s="278">
        <v>1125463.5</v>
      </c>
    </row>
    <row r="433" spans="1:8" ht="36.75" customHeight="1" x14ac:dyDescent="0.2">
      <c r="A433" s="276" t="s">
        <v>550</v>
      </c>
      <c r="B433" s="277" t="s">
        <v>594</v>
      </c>
      <c r="C433" s="277" t="s">
        <v>465</v>
      </c>
      <c r="D433" s="279" t="s">
        <v>1237</v>
      </c>
      <c r="E433" s="277" t="s">
        <v>340</v>
      </c>
      <c r="F433" s="278">
        <v>1125463.5</v>
      </c>
      <c r="G433" s="278">
        <v>1125463.5</v>
      </c>
      <c r="H433" s="278">
        <v>1125463.5</v>
      </c>
    </row>
    <row r="434" spans="1:8" ht="40.5" x14ac:dyDescent="0.2">
      <c r="A434" s="276" t="s">
        <v>554</v>
      </c>
      <c r="B434" s="277" t="s">
        <v>594</v>
      </c>
      <c r="C434" s="277" t="s">
        <v>465</v>
      </c>
      <c r="D434" s="279" t="s">
        <v>1237</v>
      </c>
      <c r="E434" s="277" t="s">
        <v>342</v>
      </c>
      <c r="F434" s="278">
        <v>1125463.5</v>
      </c>
      <c r="G434" s="278">
        <v>1125463.5</v>
      </c>
      <c r="H434" s="278">
        <v>1125463.5</v>
      </c>
    </row>
    <row r="435" spans="1:8" ht="60.75" x14ac:dyDescent="0.2">
      <c r="A435" s="276" t="s">
        <v>660</v>
      </c>
      <c r="B435" s="277" t="s">
        <v>594</v>
      </c>
      <c r="C435" s="277" t="s">
        <v>465</v>
      </c>
      <c r="D435" s="279" t="s">
        <v>1238</v>
      </c>
      <c r="E435" s="277" t="s">
        <v>259</v>
      </c>
      <c r="F435" s="278">
        <v>16924050</v>
      </c>
      <c r="G435" s="278">
        <v>16924050</v>
      </c>
      <c r="H435" s="278">
        <v>16924050</v>
      </c>
    </row>
    <row r="436" spans="1:8" ht="50.25" customHeight="1" x14ac:dyDescent="0.2">
      <c r="A436" s="276" t="s">
        <v>624</v>
      </c>
      <c r="B436" s="277" t="s">
        <v>594</v>
      </c>
      <c r="C436" s="277" t="s">
        <v>465</v>
      </c>
      <c r="D436" s="279" t="s">
        <v>1238</v>
      </c>
      <c r="E436" s="277" t="s">
        <v>355</v>
      </c>
      <c r="F436" s="278">
        <v>16924050</v>
      </c>
      <c r="G436" s="278">
        <v>16924050</v>
      </c>
      <c r="H436" s="278">
        <v>16924050</v>
      </c>
    </row>
    <row r="437" spans="1:8" ht="47.25" customHeight="1" x14ac:dyDescent="0.2">
      <c r="A437" s="276" t="s">
        <v>625</v>
      </c>
      <c r="B437" s="277" t="s">
        <v>594</v>
      </c>
      <c r="C437" s="277" t="s">
        <v>465</v>
      </c>
      <c r="D437" s="279" t="s">
        <v>1238</v>
      </c>
      <c r="E437" s="277" t="s">
        <v>357</v>
      </c>
      <c r="F437" s="278">
        <v>16924050</v>
      </c>
      <c r="G437" s="278">
        <v>16924050</v>
      </c>
      <c r="H437" s="278">
        <v>16924050</v>
      </c>
    </row>
    <row r="438" spans="1:8" ht="35.25" customHeight="1" x14ac:dyDescent="0.2">
      <c r="A438" s="276" t="s">
        <v>661</v>
      </c>
      <c r="B438" s="277" t="s">
        <v>594</v>
      </c>
      <c r="C438" s="277" t="s">
        <v>471</v>
      </c>
      <c r="D438" s="279" t="s">
        <v>258</v>
      </c>
      <c r="E438" s="277" t="s">
        <v>259</v>
      </c>
      <c r="F438" s="278">
        <v>3179900</v>
      </c>
      <c r="G438" s="278">
        <v>3179900</v>
      </c>
      <c r="H438" s="278">
        <v>3179900</v>
      </c>
    </row>
    <row r="439" spans="1:8" ht="40.5" x14ac:dyDescent="0.2">
      <c r="A439" s="276" t="s">
        <v>658</v>
      </c>
      <c r="B439" s="277" t="s">
        <v>594</v>
      </c>
      <c r="C439" s="277" t="s">
        <v>471</v>
      </c>
      <c r="D439" s="279" t="s">
        <v>1240</v>
      </c>
      <c r="E439" s="277" t="s">
        <v>259</v>
      </c>
      <c r="F439" s="278">
        <v>2610900</v>
      </c>
      <c r="G439" s="278">
        <v>2610900</v>
      </c>
      <c r="H439" s="278">
        <v>2610900</v>
      </c>
    </row>
    <row r="440" spans="1:8" ht="81" x14ac:dyDescent="0.2">
      <c r="A440" s="276" t="s">
        <v>513</v>
      </c>
      <c r="B440" s="277" t="s">
        <v>594</v>
      </c>
      <c r="C440" s="277" t="s">
        <v>471</v>
      </c>
      <c r="D440" s="279" t="s">
        <v>1240</v>
      </c>
      <c r="E440" s="277" t="s">
        <v>265</v>
      </c>
      <c r="F440" s="278">
        <v>2431020</v>
      </c>
      <c r="G440" s="278">
        <v>2431020</v>
      </c>
      <c r="H440" s="278">
        <v>2431020</v>
      </c>
    </row>
    <row r="441" spans="1:8" ht="40.5" x14ac:dyDescent="0.2">
      <c r="A441" s="276" t="s">
        <v>514</v>
      </c>
      <c r="B441" s="277" t="s">
        <v>594</v>
      </c>
      <c r="C441" s="277" t="s">
        <v>471</v>
      </c>
      <c r="D441" s="279" t="s">
        <v>1240</v>
      </c>
      <c r="E441" s="277" t="s">
        <v>267</v>
      </c>
      <c r="F441" s="278">
        <v>2431020</v>
      </c>
      <c r="G441" s="278">
        <v>2431020</v>
      </c>
      <c r="H441" s="278">
        <v>2431020</v>
      </c>
    </row>
    <row r="442" spans="1:8" ht="40.5" x14ac:dyDescent="0.2">
      <c r="A442" s="276" t="s">
        <v>515</v>
      </c>
      <c r="B442" s="277" t="s">
        <v>594</v>
      </c>
      <c r="C442" s="277" t="s">
        <v>471</v>
      </c>
      <c r="D442" s="279" t="s">
        <v>1240</v>
      </c>
      <c r="E442" s="277" t="s">
        <v>275</v>
      </c>
      <c r="F442" s="278">
        <v>179880</v>
      </c>
      <c r="G442" s="278">
        <v>179880</v>
      </c>
      <c r="H442" s="278">
        <v>179880</v>
      </c>
    </row>
    <row r="443" spans="1:8" ht="49.5" customHeight="1" x14ac:dyDescent="0.2">
      <c r="A443" s="276" t="s">
        <v>516</v>
      </c>
      <c r="B443" s="277" t="s">
        <v>594</v>
      </c>
      <c r="C443" s="277" t="s">
        <v>471</v>
      </c>
      <c r="D443" s="279" t="s">
        <v>1240</v>
      </c>
      <c r="E443" s="277" t="s">
        <v>277</v>
      </c>
      <c r="F443" s="278">
        <v>179880</v>
      </c>
      <c r="G443" s="278">
        <v>179880</v>
      </c>
      <c r="H443" s="278">
        <v>179880</v>
      </c>
    </row>
    <row r="444" spans="1:8" ht="48" customHeight="1" x14ac:dyDescent="0.2">
      <c r="A444" s="276" t="s">
        <v>662</v>
      </c>
      <c r="B444" s="277" t="s">
        <v>594</v>
      </c>
      <c r="C444" s="277" t="s">
        <v>471</v>
      </c>
      <c r="D444" s="279" t="s">
        <v>1241</v>
      </c>
      <c r="E444" s="277" t="s">
        <v>259</v>
      </c>
      <c r="F444" s="278">
        <v>546000</v>
      </c>
      <c r="G444" s="278">
        <v>546000</v>
      </c>
      <c r="H444" s="278">
        <v>546000</v>
      </c>
    </row>
    <row r="445" spans="1:8" ht="48" customHeight="1" x14ac:dyDescent="0.2">
      <c r="A445" s="276" t="s">
        <v>550</v>
      </c>
      <c r="B445" s="277" t="s">
        <v>594</v>
      </c>
      <c r="C445" s="277" t="s">
        <v>471</v>
      </c>
      <c r="D445" s="279" t="s">
        <v>1241</v>
      </c>
      <c r="E445" s="277" t="s">
        <v>340</v>
      </c>
      <c r="F445" s="278">
        <v>546000</v>
      </c>
      <c r="G445" s="278">
        <v>546000</v>
      </c>
      <c r="H445" s="278">
        <v>546000</v>
      </c>
    </row>
    <row r="446" spans="1:8" ht="42.75" customHeight="1" x14ac:dyDescent="0.2">
      <c r="A446" s="276" t="s">
        <v>663</v>
      </c>
      <c r="B446" s="277" t="s">
        <v>594</v>
      </c>
      <c r="C446" s="277" t="s">
        <v>471</v>
      </c>
      <c r="D446" s="279" t="s">
        <v>1241</v>
      </c>
      <c r="E446" s="277" t="s">
        <v>474</v>
      </c>
      <c r="F446" s="278">
        <v>546000</v>
      </c>
      <c r="G446" s="278">
        <v>546000</v>
      </c>
      <c r="H446" s="278">
        <v>546000</v>
      </c>
    </row>
    <row r="447" spans="1:8" ht="40.5" x14ac:dyDescent="0.2">
      <c r="A447" s="276" t="s">
        <v>664</v>
      </c>
      <c r="B447" s="277" t="s">
        <v>594</v>
      </c>
      <c r="C447" s="277" t="s">
        <v>471</v>
      </c>
      <c r="D447" s="279" t="s">
        <v>1242</v>
      </c>
      <c r="E447" s="277" t="s">
        <v>259</v>
      </c>
      <c r="F447" s="278">
        <v>23000</v>
      </c>
      <c r="G447" s="278">
        <v>23000</v>
      </c>
      <c r="H447" s="278">
        <v>23000</v>
      </c>
    </row>
    <row r="448" spans="1:8" ht="40.5" x14ac:dyDescent="0.2">
      <c r="A448" s="276" t="s">
        <v>515</v>
      </c>
      <c r="B448" s="277" t="s">
        <v>594</v>
      </c>
      <c r="C448" s="277" t="s">
        <v>471</v>
      </c>
      <c r="D448" s="279" t="s">
        <v>1242</v>
      </c>
      <c r="E448" s="277" t="s">
        <v>275</v>
      </c>
      <c r="F448" s="278">
        <v>23000</v>
      </c>
      <c r="G448" s="278">
        <v>23000</v>
      </c>
      <c r="H448" s="278">
        <v>23000</v>
      </c>
    </row>
    <row r="449" spans="1:8" ht="49.5" customHeight="1" x14ac:dyDescent="0.2">
      <c r="A449" s="276" t="s">
        <v>516</v>
      </c>
      <c r="B449" s="277" t="s">
        <v>594</v>
      </c>
      <c r="C449" s="277" t="s">
        <v>471</v>
      </c>
      <c r="D449" s="279" t="s">
        <v>1242</v>
      </c>
      <c r="E449" s="277" t="s">
        <v>277</v>
      </c>
      <c r="F449" s="278">
        <v>23000</v>
      </c>
      <c r="G449" s="278">
        <v>23000</v>
      </c>
      <c r="H449" s="278">
        <v>23000</v>
      </c>
    </row>
    <row r="450" spans="1:8" ht="39" customHeight="1" x14ac:dyDescent="0.2">
      <c r="A450" s="273" t="s">
        <v>665</v>
      </c>
      <c r="B450" s="274" t="s">
        <v>666</v>
      </c>
      <c r="C450" s="274" t="s">
        <v>509</v>
      </c>
      <c r="D450" s="292" t="s">
        <v>258</v>
      </c>
      <c r="E450" s="274" t="s">
        <v>259</v>
      </c>
      <c r="F450" s="275">
        <v>1017770399.4299999</v>
      </c>
      <c r="G450" s="275">
        <v>864570408.95000005</v>
      </c>
      <c r="H450" s="275">
        <v>875750605.98000002</v>
      </c>
    </row>
    <row r="451" spans="1:8" ht="32.25" customHeight="1" x14ac:dyDescent="0.2">
      <c r="A451" s="276" t="s">
        <v>538</v>
      </c>
      <c r="B451" s="277" t="s">
        <v>666</v>
      </c>
      <c r="C451" s="277" t="s">
        <v>344</v>
      </c>
      <c r="D451" s="279" t="s">
        <v>258</v>
      </c>
      <c r="E451" s="277" t="s">
        <v>259</v>
      </c>
      <c r="F451" s="278">
        <v>292534.01</v>
      </c>
      <c r="G451" s="278">
        <v>292534.01</v>
      </c>
      <c r="H451" s="278">
        <v>292534.01</v>
      </c>
    </row>
    <row r="452" spans="1:8" ht="44.25" customHeight="1" x14ac:dyDescent="0.2">
      <c r="A452" s="276" t="s">
        <v>539</v>
      </c>
      <c r="B452" s="277" t="s">
        <v>666</v>
      </c>
      <c r="C452" s="277" t="s">
        <v>368</v>
      </c>
      <c r="D452" s="279" t="s">
        <v>258</v>
      </c>
      <c r="E452" s="277" t="s">
        <v>259</v>
      </c>
      <c r="F452" s="278">
        <v>292534.01</v>
      </c>
      <c r="G452" s="278">
        <v>292534.01</v>
      </c>
      <c r="H452" s="278">
        <v>292534.01</v>
      </c>
    </row>
    <row r="453" spans="1:8" ht="54" customHeight="1" x14ac:dyDescent="0.2">
      <c r="A453" s="276" t="s">
        <v>667</v>
      </c>
      <c r="B453" s="277" t="s">
        <v>666</v>
      </c>
      <c r="C453" s="277" t="s">
        <v>368</v>
      </c>
      <c r="D453" s="279" t="s">
        <v>1169</v>
      </c>
      <c r="E453" s="277" t="s">
        <v>259</v>
      </c>
      <c r="F453" s="278">
        <v>292534.01</v>
      </c>
      <c r="G453" s="278">
        <v>292534.01</v>
      </c>
      <c r="H453" s="278">
        <v>292534.01</v>
      </c>
    </row>
    <row r="454" spans="1:8" ht="40.5" x14ac:dyDescent="0.2">
      <c r="A454" s="276" t="s">
        <v>544</v>
      </c>
      <c r="B454" s="277" t="s">
        <v>666</v>
      </c>
      <c r="C454" s="277" t="s">
        <v>368</v>
      </c>
      <c r="D454" s="279" t="s">
        <v>1169</v>
      </c>
      <c r="E454" s="277" t="s">
        <v>308</v>
      </c>
      <c r="F454" s="278">
        <v>292534.01</v>
      </c>
      <c r="G454" s="278">
        <v>292534.01</v>
      </c>
      <c r="H454" s="278">
        <v>292534.01</v>
      </c>
    </row>
    <row r="455" spans="1:8" ht="33" customHeight="1" x14ac:dyDescent="0.2">
      <c r="A455" s="276" t="s">
        <v>545</v>
      </c>
      <c r="B455" s="277" t="s">
        <v>666</v>
      </c>
      <c r="C455" s="277" t="s">
        <v>368</v>
      </c>
      <c r="D455" s="279" t="s">
        <v>1169</v>
      </c>
      <c r="E455" s="277" t="s">
        <v>310</v>
      </c>
      <c r="F455" s="278">
        <v>292534.01</v>
      </c>
      <c r="G455" s="278">
        <v>292534.01</v>
      </c>
      <c r="H455" s="278">
        <v>292534.01</v>
      </c>
    </row>
    <row r="456" spans="1:8" ht="29.25" customHeight="1" x14ac:dyDescent="0.2">
      <c r="A456" s="276" t="s">
        <v>541</v>
      </c>
      <c r="B456" s="277" t="s">
        <v>666</v>
      </c>
      <c r="C456" s="277" t="s">
        <v>401</v>
      </c>
      <c r="D456" s="279" t="s">
        <v>258</v>
      </c>
      <c r="E456" s="277" t="s">
        <v>259</v>
      </c>
      <c r="F456" s="278">
        <v>1011509994.42</v>
      </c>
      <c r="G456" s="278">
        <v>858310003.94000006</v>
      </c>
      <c r="H456" s="278">
        <v>869490200.97000003</v>
      </c>
    </row>
    <row r="457" spans="1:8" ht="33" customHeight="1" x14ac:dyDescent="0.2">
      <c r="A457" s="276" t="s">
        <v>649</v>
      </c>
      <c r="B457" s="277" t="s">
        <v>666</v>
      </c>
      <c r="C457" s="277" t="s">
        <v>403</v>
      </c>
      <c r="D457" s="279" t="s">
        <v>258</v>
      </c>
      <c r="E457" s="277" t="s">
        <v>259</v>
      </c>
      <c r="F457" s="278">
        <f>F458+F462+F466</f>
        <v>234326104</v>
      </c>
      <c r="G457" s="278">
        <v>209624434</v>
      </c>
      <c r="H457" s="278">
        <v>211196413</v>
      </c>
    </row>
    <row r="458" spans="1:8" ht="81" x14ac:dyDescent="0.2">
      <c r="A458" s="276" t="s">
        <v>668</v>
      </c>
      <c r="B458" s="277" t="s">
        <v>666</v>
      </c>
      <c r="C458" s="277" t="s">
        <v>403</v>
      </c>
      <c r="D458" s="279" t="s">
        <v>1183</v>
      </c>
      <c r="E458" s="277" t="s">
        <v>259</v>
      </c>
      <c r="F458" s="278">
        <v>212752540</v>
      </c>
      <c r="G458" s="278">
        <v>191907526</v>
      </c>
      <c r="H458" s="278">
        <v>191907526</v>
      </c>
    </row>
    <row r="459" spans="1:8" ht="40.5" x14ac:dyDescent="0.2">
      <c r="A459" s="276" t="s">
        <v>544</v>
      </c>
      <c r="B459" s="277" t="s">
        <v>666</v>
      </c>
      <c r="C459" s="277" t="s">
        <v>403</v>
      </c>
      <c r="D459" s="279" t="s">
        <v>1183</v>
      </c>
      <c r="E459" s="277" t="s">
        <v>308</v>
      </c>
      <c r="F459" s="278">
        <v>212752540</v>
      </c>
      <c r="G459" s="278">
        <v>191907526</v>
      </c>
      <c r="H459" s="278">
        <v>191907526</v>
      </c>
    </row>
    <row r="460" spans="1:8" ht="33" customHeight="1" x14ac:dyDescent="0.2">
      <c r="A460" s="276" t="s">
        <v>545</v>
      </c>
      <c r="B460" s="277" t="s">
        <v>666</v>
      </c>
      <c r="C460" s="277" t="s">
        <v>403</v>
      </c>
      <c r="D460" s="279" t="s">
        <v>1183</v>
      </c>
      <c r="E460" s="277" t="s">
        <v>310</v>
      </c>
      <c r="F460" s="278">
        <v>187284165.88</v>
      </c>
      <c r="G460" s="278">
        <v>170282655.88</v>
      </c>
      <c r="H460" s="278">
        <v>170282655.88</v>
      </c>
    </row>
    <row r="461" spans="1:8" ht="37.5" customHeight="1" x14ac:dyDescent="0.2">
      <c r="A461" s="276" t="s">
        <v>573</v>
      </c>
      <c r="B461" s="277" t="s">
        <v>666</v>
      </c>
      <c r="C461" s="277" t="s">
        <v>403</v>
      </c>
      <c r="D461" s="279" t="s">
        <v>1183</v>
      </c>
      <c r="E461" s="277" t="s">
        <v>406</v>
      </c>
      <c r="F461" s="278">
        <v>25468374.120000001</v>
      </c>
      <c r="G461" s="278">
        <v>21624870.120000001</v>
      </c>
      <c r="H461" s="278">
        <v>21624870.120000001</v>
      </c>
    </row>
    <row r="462" spans="1:8" ht="36.75" customHeight="1" x14ac:dyDescent="0.2">
      <c r="A462" s="276" t="s">
        <v>669</v>
      </c>
      <c r="B462" s="277" t="s">
        <v>666</v>
      </c>
      <c r="C462" s="277" t="s">
        <v>403</v>
      </c>
      <c r="D462" s="279" t="s">
        <v>1184</v>
      </c>
      <c r="E462" s="277" t="s">
        <v>259</v>
      </c>
      <c r="F462" s="278">
        <v>9809154</v>
      </c>
      <c r="G462" s="278">
        <v>5952498</v>
      </c>
      <c r="H462" s="278">
        <v>7524477</v>
      </c>
    </row>
    <row r="463" spans="1:8" ht="40.5" x14ac:dyDescent="0.2">
      <c r="A463" s="276" t="s">
        <v>544</v>
      </c>
      <c r="B463" s="277" t="s">
        <v>666</v>
      </c>
      <c r="C463" s="277" t="s">
        <v>403</v>
      </c>
      <c r="D463" s="279" t="s">
        <v>1184</v>
      </c>
      <c r="E463" s="277" t="s">
        <v>308</v>
      </c>
      <c r="F463" s="278">
        <v>9809154</v>
      </c>
      <c r="G463" s="278">
        <v>5952498</v>
      </c>
      <c r="H463" s="278">
        <v>7524477</v>
      </c>
    </row>
    <row r="464" spans="1:8" ht="35.25" customHeight="1" x14ac:dyDescent="0.2">
      <c r="A464" s="276" t="s">
        <v>545</v>
      </c>
      <c r="B464" s="277" t="s">
        <v>666</v>
      </c>
      <c r="C464" s="277" t="s">
        <v>403</v>
      </c>
      <c r="D464" s="279" t="s">
        <v>1184</v>
      </c>
      <c r="E464" s="277" t="s">
        <v>310</v>
      </c>
      <c r="F464" s="278">
        <v>6928679</v>
      </c>
      <c r="G464" s="278">
        <v>3716191</v>
      </c>
      <c r="H464" s="278">
        <v>5288170</v>
      </c>
    </row>
    <row r="465" spans="1:8" ht="44.25" customHeight="1" x14ac:dyDescent="0.2">
      <c r="A465" s="276" t="s">
        <v>573</v>
      </c>
      <c r="B465" s="277" t="s">
        <v>666</v>
      </c>
      <c r="C465" s="277" t="s">
        <v>403</v>
      </c>
      <c r="D465" s="279" t="s">
        <v>1184</v>
      </c>
      <c r="E465" s="277" t="s">
        <v>406</v>
      </c>
      <c r="F465" s="278">
        <v>2880475</v>
      </c>
      <c r="G465" s="278">
        <v>2236307</v>
      </c>
      <c r="H465" s="278">
        <v>2236307</v>
      </c>
    </row>
    <row r="466" spans="1:8" ht="31.5" customHeight="1" x14ac:dyDescent="0.2">
      <c r="A466" s="276" t="s">
        <v>670</v>
      </c>
      <c r="B466" s="277" t="s">
        <v>666</v>
      </c>
      <c r="C466" s="277" t="s">
        <v>403</v>
      </c>
      <c r="D466" s="279" t="s">
        <v>1185</v>
      </c>
      <c r="E466" s="277" t="s">
        <v>259</v>
      </c>
      <c r="F466" s="278">
        <v>11764410</v>
      </c>
      <c r="G466" s="278">
        <v>11764410</v>
      </c>
      <c r="H466" s="278">
        <v>11764410</v>
      </c>
    </row>
    <row r="467" spans="1:8" ht="40.5" x14ac:dyDescent="0.2">
      <c r="A467" s="276" t="s">
        <v>544</v>
      </c>
      <c r="B467" s="277" t="s">
        <v>666</v>
      </c>
      <c r="C467" s="277" t="s">
        <v>403</v>
      </c>
      <c r="D467" s="279" t="s">
        <v>1185</v>
      </c>
      <c r="E467" s="277" t="s">
        <v>308</v>
      </c>
      <c r="F467" s="278">
        <v>11764410</v>
      </c>
      <c r="G467" s="278">
        <v>11764410</v>
      </c>
      <c r="H467" s="278">
        <v>11764410</v>
      </c>
    </row>
    <row r="468" spans="1:8" ht="45" customHeight="1" x14ac:dyDescent="0.2">
      <c r="A468" s="276" t="s">
        <v>545</v>
      </c>
      <c r="B468" s="277" t="s">
        <v>666</v>
      </c>
      <c r="C468" s="277" t="s">
        <v>403</v>
      </c>
      <c r="D468" s="279" t="s">
        <v>1185</v>
      </c>
      <c r="E468" s="277" t="s">
        <v>310</v>
      </c>
      <c r="F468" s="278">
        <v>10301220</v>
      </c>
      <c r="G468" s="278">
        <v>10301220</v>
      </c>
      <c r="H468" s="278">
        <v>10301220</v>
      </c>
    </row>
    <row r="469" spans="1:8" ht="42.75" customHeight="1" x14ac:dyDescent="0.2">
      <c r="A469" s="276" t="s">
        <v>573</v>
      </c>
      <c r="B469" s="277" t="s">
        <v>666</v>
      </c>
      <c r="C469" s="277" t="s">
        <v>403</v>
      </c>
      <c r="D469" s="279" t="s">
        <v>1185</v>
      </c>
      <c r="E469" s="277" t="s">
        <v>406</v>
      </c>
      <c r="F469" s="278">
        <v>1463190</v>
      </c>
      <c r="G469" s="278">
        <v>1463190</v>
      </c>
      <c r="H469" s="278">
        <v>1463190</v>
      </c>
    </row>
    <row r="470" spans="1:8" ht="42.75" customHeight="1" x14ac:dyDescent="0.2">
      <c r="A470" s="276" t="s">
        <v>650</v>
      </c>
      <c r="B470" s="277" t="s">
        <v>666</v>
      </c>
      <c r="C470" s="277" t="s">
        <v>410</v>
      </c>
      <c r="D470" s="279" t="s">
        <v>258</v>
      </c>
      <c r="E470" s="277" t="s">
        <v>259</v>
      </c>
      <c r="F470" s="278">
        <f>718461982.62-725000</f>
        <v>717736982.62</v>
      </c>
      <c r="G470" s="278">
        <v>612495463.94000006</v>
      </c>
      <c r="H470" s="278">
        <v>622103681.97000003</v>
      </c>
    </row>
    <row r="471" spans="1:8" ht="81" customHeight="1" x14ac:dyDescent="0.2">
      <c r="A471" s="276" t="s">
        <v>671</v>
      </c>
      <c r="B471" s="277" t="s">
        <v>666</v>
      </c>
      <c r="C471" s="277" t="s">
        <v>410</v>
      </c>
      <c r="D471" s="279" t="s">
        <v>1189</v>
      </c>
      <c r="E471" s="277" t="s">
        <v>259</v>
      </c>
      <c r="F471" s="278">
        <v>531413881</v>
      </c>
      <c r="G471" s="278">
        <v>471927872</v>
      </c>
      <c r="H471" s="278">
        <v>471927872</v>
      </c>
    </row>
    <row r="472" spans="1:8" ht="46.5" customHeight="1" x14ac:dyDescent="0.2">
      <c r="A472" s="276" t="s">
        <v>544</v>
      </c>
      <c r="B472" s="277" t="s">
        <v>666</v>
      </c>
      <c r="C472" s="277" t="s">
        <v>410</v>
      </c>
      <c r="D472" s="279" t="s">
        <v>1189</v>
      </c>
      <c r="E472" s="277" t="s">
        <v>308</v>
      </c>
      <c r="F472" s="278">
        <v>531413881</v>
      </c>
      <c r="G472" s="278">
        <v>471927872</v>
      </c>
      <c r="H472" s="278">
        <v>471927872</v>
      </c>
    </row>
    <row r="473" spans="1:8" ht="44.25" customHeight="1" x14ac:dyDescent="0.2">
      <c r="A473" s="276" t="s">
        <v>545</v>
      </c>
      <c r="B473" s="277" t="s">
        <v>666</v>
      </c>
      <c r="C473" s="277" t="s">
        <v>410</v>
      </c>
      <c r="D473" s="279" t="s">
        <v>1189</v>
      </c>
      <c r="E473" s="277" t="s">
        <v>310</v>
      </c>
      <c r="F473" s="278">
        <v>531413881</v>
      </c>
      <c r="G473" s="278">
        <v>471927872</v>
      </c>
      <c r="H473" s="278">
        <v>471927872</v>
      </c>
    </row>
    <row r="474" spans="1:8" ht="39.75" customHeight="1" x14ac:dyDescent="0.2">
      <c r="A474" s="276" t="s">
        <v>672</v>
      </c>
      <c r="B474" s="277" t="s">
        <v>666</v>
      </c>
      <c r="C474" s="277" t="s">
        <v>410</v>
      </c>
      <c r="D474" s="279" t="s">
        <v>1190</v>
      </c>
      <c r="E474" s="277" t="s">
        <v>259</v>
      </c>
      <c r="F474" s="278">
        <v>105139022.08</v>
      </c>
      <c r="G474" s="278">
        <v>61768397.670000002</v>
      </c>
      <c r="H474" s="278">
        <v>71465073.950000003</v>
      </c>
    </row>
    <row r="475" spans="1:8" ht="49.5" customHeight="1" x14ac:dyDescent="0.2">
      <c r="A475" s="276" t="s">
        <v>544</v>
      </c>
      <c r="B475" s="277" t="s">
        <v>666</v>
      </c>
      <c r="C475" s="277" t="s">
        <v>410</v>
      </c>
      <c r="D475" s="279" t="s">
        <v>1190</v>
      </c>
      <c r="E475" s="277" t="s">
        <v>308</v>
      </c>
      <c r="F475" s="278">
        <v>105139022.08</v>
      </c>
      <c r="G475" s="278">
        <v>61768397.670000002</v>
      </c>
      <c r="H475" s="278">
        <v>71465073.950000003</v>
      </c>
    </row>
    <row r="476" spans="1:8" ht="44.25" customHeight="1" x14ac:dyDescent="0.2">
      <c r="A476" s="276" t="s">
        <v>545</v>
      </c>
      <c r="B476" s="277" t="s">
        <v>666</v>
      </c>
      <c r="C476" s="277" t="s">
        <v>410</v>
      </c>
      <c r="D476" s="279" t="s">
        <v>1190</v>
      </c>
      <c r="E476" s="277" t="s">
        <v>310</v>
      </c>
      <c r="F476" s="278">
        <v>105139022.08</v>
      </c>
      <c r="G476" s="278">
        <v>61768397.670000002</v>
      </c>
      <c r="H476" s="278">
        <v>71465073.950000003</v>
      </c>
    </row>
    <row r="477" spans="1:8" ht="60.75" x14ac:dyDescent="0.2">
      <c r="A477" s="276" t="s">
        <v>673</v>
      </c>
      <c r="B477" s="277" t="s">
        <v>666</v>
      </c>
      <c r="C477" s="277" t="s">
        <v>410</v>
      </c>
      <c r="D477" s="279" t="s">
        <v>1191</v>
      </c>
      <c r="E477" s="277" t="s">
        <v>259</v>
      </c>
      <c r="F477" s="278">
        <v>629809.89</v>
      </c>
      <c r="G477" s="278">
        <v>726092.31</v>
      </c>
      <c r="H477" s="278">
        <v>957869.23</v>
      </c>
    </row>
    <row r="478" spans="1:8" ht="40.5" x14ac:dyDescent="0.2">
      <c r="A478" s="276" t="s">
        <v>544</v>
      </c>
      <c r="B478" s="277" t="s">
        <v>666</v>
      </c>
      <c r="C478" s="277" t="s">
        <v>410</v>
      </c>
      <c r="D478" s="279" t="s">
        <v>1191</v>
      </c>
      <c r="E478" s="277" t="s">
        <v>308</v>
      </c>
      <c r="F478" s="278">
        <v>629809.89</v>
      </c>
      <c r="G478" s="278">
        <v>726092.31</v>
      </c>
      <c r="H478" s="278">
        <v>957869.23</v>
      </c>
    </row>
    <row r="479" spans="1:8" ht="45" customHeight="1" x14ac:dyDescent="0.2">
      <c r="A479" s="276" t="s">
        <v>545</v>
      </c>
      <c r="B479" s="277" t="s">
        <v>666</v>
      </c>
      <c r="C479" s="277" t="s">
        <v>410</v>
      </c>
      <c r="D479" s="279" t="s">
        <v>1191</v>
      </c>
      <c r="E479" s="277" t="s">
        <v>310</v>
      </c>
      <c r="F479" s="278">
        <v>629809.89</v>
      </c>
      <c r="G479" s="278">
        <v>726092.31</v>
      </c>
      <c r="H479" s="278">
        <v>957869.23</v>
      </c>
    </row>
    <row r="480" spans="1:8" ht="40.5" x14ac:dyDescent="0.2">
      <c r="A480" s="276" t="s">
        <v>674</v>
      </c>
      <c r="B480" s="277" t="s">
        <v>666</v>
      </c>
      <c r="C480" s="277" t="s">
        <v>410</v>
      </c>
      <c r="D480" s="279" t="s">
        <v>1192</v>
      </c>
      <c r="E480" s="277" t="s">
        <v>259</v>
      </c>
      <c r="F480" s="278">
        <v>1030219.78</v>
      </c>
      <c r="G480" s="278">
        <v>1030219.78</v>
      </c>
      <c r="H480" s="278">
        <v>292263.74</v>
      </c>
    </row>
    <row r="481" spans="1:8" ht="40.5" x14ac:dyDescent="0.2">
      <c r="A481" s="276" t="s">
        <v>544</v>
      </c>
      <c r="B481" s="277" t="s">
        <v>666</v>
      </c>
      <c r="C481" s="277" t="s">
        <v>410</v>
      </c>
      <c r="D481" s="279" t="s">
        <v>1192</v>
      </c>
      <c r="E481" s="277" t="s">
        <v>308</v>
      </c>
      <c r="F481" s="278">
        <v>1030219.78</v>
      </c>
      <c r="G481" s="278">
        <v>1030219.78</v>
      </c>
      <c r="H481" s="278">
        <v>292263.74</v>
      </c>
    </row>
    <row r="482" spans="1:8" ht="33" customHeight="1" x14ac:dyDescent="0.2">
      <c r="A482" s="276" t="s">
        <v>545</v>
      </c>
      <c r="B482" s="277" t="s">
        <v>666</v>
      </c>
      <c r="C482" s="277" t="s">
        <v>410</v>
      </c>
      <c r="D482" s="279" t="s">
        <v>1192</v>
      </c>
      <c r="E482" s="277" t="s">
        <v>310</v>
      </c>
      <c r="F482" s="278">
        <v>1030219.78</v>
      </c>
      <c r="G482" s="278">
        <v>1030219.78</v>
      </c>
      <c r="H482" s="278">
        <v>292263.74</v>
      </c>
    </row>
    <row r="483" spans="1:8" ht="42.75" customHeight="1" x14ac:dyDescent="0.2">
      <c r="A483" s="276" t="s">
        <v>670</v>
      </c>
      <c r="B483" s="277" t="s">
        <v>666</v>
      </c>
      <c r="C483" s="277" t="s">
        <v>410</v>
      </c>
      <c r="D483" s="279" t="s">
        <v>1185</v>
      </c>
      <c r="E483" s="277" t="s">
        <v>259</v>
      </c>
      <c r="F483" s="278">
        <v>9995718</v>
      </c>
      <c r="G483" s="278">
        <v>8495718</v>
      </c>
      <c r="H483" s="278">
        <v>8495718</v>
      </c>
    </row>
    <row r="484" spans="1:8" ht="40.5" x14ac:dyDescent="0.2">
      <c r="A484" s="276" t="s">
        <v>544</v>
      </c>
      <c r="B484" s="277" t="s">
        <v>666</v>
      </c>
      <c r="C484" s="277" t="s">
        <v>410</v>
      </c>
      <c r="D484" s="279" t="s">
        <v>1185</v>
      </c>
      <c r="E484" s="277" t="s">
        <v>308</v>
      </c>
      <c r="F484" s="278">
        <v>9995718</v>
      </c>
      <c r="G484" s="278">
        <v>8495718</v>
      </c>
      <c r="H484" s="278">
        <v>8495718</v>
      </c>
    </row>
    <row r="485" spans="1:8" ht="50.25" customHeight="1" x14ac:dyDescent="0.2">
      <c r="A485" s="276" t="s">
        <v>545</v>
      </c>
      <c r="B485" s="277" t="s">
        <v>666</v>
      </c>
      <c r="C485" s="277" t="s">
        <v>410</v>
      </c>
      <c r="D485" s="279" t="s">
        <v>1185</v>
      </c>
      <c r="E485" s="277" t="s">
        <v>310</v>
      </c>
      <c r="F485" s="278">
        <v>9995718</v>
      </c>
      <c r="G485" s="278">
        <v>8495718</v>
      </c>
      <c r="H485" s="278">
        <v>8495718</v>
      </c>
    </row>
    <row r="486" spans="1:8" ht="60.75" x14ac:dyDescent="0.2">
      <c r="A486" s="276" t="s">
        <v>675</v>
      </c>
      <c r="B486" s="277" t="s">
        <v>666</v>
      </c>
      <c r="C486" s="277" t="s">
        <v>410</v>
      </c>
      <c r="D486" s="279" t="s">
        <v>1193</v>
      </c>
      <c r="E486" s="277" t="s">
        <v>259</v>
      </c>
      <c r="F486" s="278">
        <v>38745531.869999997</v>
      </c>
      <c r="G486" s="278">
        <v>39170524.18</v>
      </c>
      <c r="H486" s="278">
        <v>39588245.049999997</v>
      </c>
    </row>
    <row r="487" spans="1:8" ht="49.5" customHeight="1" x14ac:dyDescent="0.2">
      <c r="A487" s="276" t="s">
        <v>544</v>
      </c>
      <c r="B487" s="277" t="s">
        <v>666</v>
      </c>
      <c r="C487" s="277" t="s">
        <v>410</v>
      </c>
      <c r="D487" s="279" t="s">
        <v>1193</v>
      </c>
      <c r="E487" s="277" t="s">
        <v>308</v>
      </c>
      <c r="F487" s="278">
        <v>38745531.869999997</v>
      </c>
      <c r="G487" s="278">
        <v>39170524.18</v>
      </c>
      <c r="H487" s="278">
        <v>39588245.049999997</v>
      </c>
    </row>
    <row r="488" spans="1:8" ht="45" customHeight="1" x14ac:dyDescent="0.2">
      <c r="A488" s="276" t="s">
        <v>545</v>
      </c>
      <c r="B488" s="277" t="s">
        <v>666</v>
      </c>
      <c r="C488" s="277" t="s">
        <v>410</v>
      </c>
      <c r="D488" s="279" t="s">
        <v>1193</v>
      </c>
      <c r="E488" s="277" t="s">
        <v>310</v>
      </c>
      <c r="F488" s="278">
        <v>38745531.869999997</v>
      </c>
      <c r="G488" s="278">
        <v>39170524.18</v>
      </c>
      <c r="H488" s="278">
        <v>39588245.049999997</v>
      </c>
    </row>
    <row r="489" spans="1:8" ht="60.75" x14ac:dyDescent="0.2">
      <c r="A489" s="276" t="s">
        <v>676</v>
      </c>
      <c r="B489" s="277" t="s">
        <v>666</v>
      </c>
      <c r="C489" s="277" t="s">
        <v>410</v>
      </c>
      <c r="D489" s="279" t="s">
        <v>1194</v>
      </c>
      <c r="E489" s="277" t="s">
        <v>259</v>
      </c>
      <c r="F489" s="278">
        <v>30466800</v>
      </c>
      <c r="G489" s="278">
        <v>29060640</v>
      </c>
      <c r="H489" s="278">
        <v>29060640</v>
      </c>
    </row>
    <row r="490" spans="1:8" ht="45.75" customHeight="1" x14ac:dyDescent="0.2">
      <c r="A490" s="276" t="s">
        <v>544</v>
      </c>
      <c r="B490" s="277" t="s">
        <v>666</v>
      </c>
      <c r="C490" s="277" t="s">
        <v>410</v>
      </c>
      <c r="D490" s="279" t="s">
        <v>1194</v>
      </c>
      <c r="E490" s="277" t="s">
        <v>308</v>
      </c>
      <c r="F490" s="278">
        <v>30466800</v>
      </c>
      <c r="G490" s="278">
        <v>29060640</v>
      </c>
      <c r="H490" s="278">
        <v>29060640</v>
      </c>
    </row>
    <row r="491" spans="1:8" ht="48.75" customHeight="1" x14ac:dyDescent="0.2">
      <c r="A491" s="276" t="s">
        <v>545</v>
      </c>
      <c r="B491" s="277" t="s">
        <v>666</v>
      </c>
      <c r="C491" s="277" t="s">
        <v>410</v>
      </c>
      <c r="D491" s="279" t="s">
        <v>1194</v>
      </c>
      <c r="E491" s="277" t="s">
        <v>310</v>
      </c>
      <c r="F491" s="278">
        <v>30466800</v>
      </c>
      <c r="G491" s="278">
        <v>29060640</v>
      </c>
      <c r="H491" s="278">
        <v>29060640</v>
      </c>
    </row>
    <row r="492" spans="1:8" ht="40.5" x14ac:dyDescent="0.2">
      <c r="A492" s="276" t="s">
        <v>546</v>
      </c>
      <c r="B492" s="277" t="s">
        <v>666</v>
      </c>
      <c r="C492" s="277" t="s">
        <v>410</v>
      </c>
      <c r="D492" s="279" t="s">
        <v>1197</v>
      </c>
      <c r="E492" s="277" t="s">
        <v>259</v>
      </c>
      <c r="F492" s="278">
        <v>316000</v>
      </c>
      <c r="G492" s="278">
        <v>316000</v>
      </c>
      <c r="H492" s="278">
        <v>316000</v>
      </c>
    </row>
    <row r="493" spans="1:8" ht="51.75" customHeight="1" x14ac:dyDescent="0.2">
      <c r="A493" s="276" t="s">
        <v>544</v>
      </c>
      <c r="B493" s="277" t="s">
        <v>666</v>
      </c>
      <c r="C493" s="277" t="s">
        <v>410</v>
      </c>
      <c r="D493" s="279" t="s">
        <v>1197</v>
      </c>
      <c r="E493" s="277" t="s">
        <v>308</v>
      </c>
      <c r="F493" s="278">
        <v>316000</v>
      </c>
      <c r="G493" s="278">
        <v>316000</v>
      </c>
      <c r="H493" s="278">
        <v>316000</v>
      </c>
    </row>
    <row r="494" spans="1:8" ht="45" customHeight="1" x14ac:dyDescent="0.2">
      <c r="A494" s="276" t="s">
        <v>545</v>
      </c>
      <c r="B494" s="277" t="s">
        <v>666</v>
      </c>
      <c r="C494" s="277" t="s">
        <v>410</v>
      </c>
      <c r="D494" s="279" t="s">
        <v>1197</v>
      </c>
      <c r="E494" s="277" t="s">
        <v>310</v>
      </c>
      <c r="F494" s="278">
        <v>316000</v>
      </c>
      <c r="G494" s="278">
        <v>316000</v>
      </c>
      <c r="H494" s="278">
        <v>316000</v>
      </c>
    </row>
    <row r="495" spans="1:8" ht="41.25" customHeight="1" x14ac:dyDescent="0.2">
      <c r="A495" s="276" t="s">
        <v>542</v>
      </c>
      <c r="B495" s="277" t="s">
        <v>666</v>
      </c>
      <c r="C495" s="277" t="s">
        <v>419</v>
      </c>
      <c r="D495" s="279" t="s">
        <v>258</v>
      </c>
      <c r="E495" s="277" t="s">
        <v>259</v>
      </c>
      <c r="F495" s="278">
        <v>6726945</v>
      </c>
      <c r="G495" s="278">
        <v>6377818</v>
      </c>
      <c r="H495" s="278">
        <v>6377818</v>
      </c>
    </row>
    <row r="496" spans="1:8" ht="42.75" customHeight="1" x14ac:dyDescent="0.2">
      <c r="A496" s="276" t="s">
        <v>543</v>
      </c>
      <c r="B496" s="277" t="s">
        <v>666</v>
      </c>
      <c r="C496" s="277" t="s">
        <v>419</v>
      </c>
      <c r="D496" s="279" t="s">
        <v>1199</v>
      </c>
      <c r="E496" s="277" t="s">
        <v>259</v>
      </c>
      <c r="F496" s="278">
        <v>5885238</v>
      </c>
      <c r="G496" s="278">
        <v>5569738</v>
      </c>
      <c r="H496" s="278">
        <v>5569738</v>
      </c>
    </row>
    <row r="497" spans="1:8" ht="40.5" x14ac:dyDescent="0.2">
      <c r="A497" s="276" t="s">
        <v>544</v>
      </c>
      <c r="B497" s="277" t="s">
        <v>666</v>
      </c>
      <c r="C497" s="277" t="s">
        <v>419</v>
      </c>
      <c r="D497" s="279" t="s">
        <v>1199</v>
      </c>
      <c r="E497" s="277" t="s">
        <v>308</v>
      </c>
      <c r="F497" s="278">
        <v>5885238</v>
      </c>
      <c r="G497" s="278">
        <v>5569738</v>
      </c>
      <c r="H497" s="278">
        <v>5569738</v>
      </c>
    </row>
    <row r="498" spans="1:8" ht="41.25" customHeight="1" x14ac:dyDescent="0.2">
      <c r="A498" s="276" t="s">
        <v>545</v>
      </c>
      <c r="B498" s="277" t="s">
        <v>666</v>
      </c>
      <c r="C498" s="277" t="s">
        <v>419</v>
      </c>
      <c r="D498" s="279" t="s">
        <v>1199</v>
      </c>
      <c r="E498" s="277" t="s">
        <v>310</v>
      </c>
      <c r="F498" s="278">
        <v>5885238</v>
      </c>
      <c r="G498" s="278">
        <v>5569738</v>
      </c>
      <c r="H498" s="278">
        <v>5569738</v>
      </c>
    </row>
    <row r="499" spans="1:8" ht="40.5" x14ac:dyDescent="0.2">
      <c r="A499" s="276" t="s">
        <v>677</v>
      </c>
      <c r="B499" s="277" t="s">
        <v>666</v>
      </c>
      <c r="C499" s="277" t="s">
        <v>419</v>
      </c>
      <c r="D499" s="279" t="s">
        <v>1200</v>
      </c>
      <c r="E499" s="277" t="s">
        <v>259</v>
      </c>
      <c r="F499" s="278">
        <v>808080</v>
      </c>
      <c r="G499" s="278">
        <v>808080</v>
      </c>
      <c r="H499" s="278">
        <v>808080</v>
      </c>
    </row>
    <row r="500" spans="1:8" ht="40.5" x14ac:dyDescent="0.2">
      <c r="A500" s="276" t="s">
        <v>544</v>
      </c>
      <c r="B500" s="277" t="s">
        <v>666</v>
      </c>
      <c r="C500" s="277" t="s">
        <v>419</v>
      </c>
      <c r="D500" s="279" t="s">
        <v>1200</v>
      </c>
      <c r="E500" s="277" t="s">
        <v>308</v>
      </c>
      <c r="F500" s="278">
        <v>808080</v>
      </c>
      <c r="G500" s="278">
        <v>808080</v>
      </c>
      <c r="H500" s="278">
        <v>808080</v>
      </c>
    </row>
    <row r="501" spans="1:8" ht="20.25" x14ac:dyDescent="0.2">
      <c r="A501" s="276" t="s">
        <v>545</v>
      </c>
      <c r="B501" s="277" t="s">
        <v>666</v>
      </c>
      <c r="C501" s="277" t="s">
        <v>419</v>
      </c>
      <c r="D501" s="279" t="s">
        <v>1200</v>
      </c>
      <c r="E501" s="277" t="s">
        <v>310</v>
      </c>
      <c r="F501" s="278">
        <v>808080</v>
      </c>
      <c r="G501" s="278">
        <v>808080</v>
      </c>
      <c r="H501" s="278">
        <v>808080</v>
      </c>
    </row>
    <row r="502" spans="1:8" ht="40.5" x14ac:dyDescent="0.2">
      <c r="A502" s="276" t="s">
        <v>1124</v>
      </c>
      <c r="B502" s="277" t="s">
        <v>666</v>
      </c>
      <c r="C502" s="277" t="s">
        <v>419</v>
      </c>
      <c r="D502" s="279" t="s">
        <v>1201</v>
      </c>
      <c r="E502" s="277" t="s">
        <v>259</v>
      </c>
      <c r="F502" s="278">
        <v>33627</v>
      </c>
      <c r="G502" s="278">
        <v>0</v>
      </c>
      <c r="H502" s="278">
        <v>0</v>
      </c>
    </row>
    <row r="503" spans="1:8" ht="50.25" customHeight="1" x14ac:dyDescent="0.2">
      <c r="A503" s="276" t="s">
        <v>544</v>
      </c>
      <c r="B503" s="277" t="s">
        <v>666</v>
      </c>
      <c r="C503" s="277" t="s">
        <v>419</v>
      </c>
      <c r="D503" s="279" t="s">
        <v>1201</v>
      </c>
      <c r="E503" s="277" t="s">
        <v>308</v>
      </c>
      <c r="F503" s="278">
        <v>33627</v>
      </c>
      <c r="G503" s="278">
        <v>0</v>
      </c>
      <c r="H503" s="278">
        <v>0</v>
      </c>
    </row>
    <row r="504" spans="1:8" ht="41.25" customHeight="1" x14ac:dyDescent="0.2">
      <c r="A504" s="276" t="s">
        <v>545</v>
      </c>
      <c r="B504" s="277" t="s">
        <v>666</v>
      </c>
      <c r="C504" s="277" t="s">
        <v>419</v>
      </c>
      <c r="D504" s="279" t="s">
        <v>1201</v>
      </c>
      <c r="E504" s="277" t="s">
        <v>310</v>
      </c>
      <c r="F504" s="278">
        <v>33627</v>
      </c>
      <c r="G504" s="278">
        <v>0</v>
      </c>
      <c r="H504" s="278">
        <v>0</v>
      </c>
    </row>
    <row r="505" spans="1:8" ht="44.25" customHeight="1" x14ac:dyDescent="0.2">
      <c r="A505" s="276" t="s">
        <v>547</v>
      </c>
      <c r="B505" s="277" t="s">
        <v>666</v>
      </c>
      <c r="C505" s="277" t="s">
        <v>424</v>
      </c>
      <c r="D505" s="279" t="s">
        <v>258</v>
      </c>
      <c r="E505" s="277" t="s">
        <v>259</v>
      </c>
      <c r="F505" s="278">
        <v>2149056</v>
      </c>
      <c r="G505" s="278">
        <v>2149056</v>
      </c>
      <c r="H505" s="278">
        <v>2149056</v>
      </c>
    </row>
    <row r="506" spans="1:8" ht="44.25" customHeight="1" x14ac:dyDescent="0.2">
      <c r="A506" s="276" t="s">
        <v>678</v>
      </c>
      <c r="B506" s="277" t="s">
        <v>666</v>
      </c>
      <c r="C506" s="277" t="s">
        <v>424</v>
      </c>
      <c r="D506" s="279" t="s">
        <v>1204</v>
      </c>
      <c r="E506" s="277" t="s">
        <v>259</v>
      </c>
      <c r="F506" s="278">
        <v>2149056</v>
      </c>
      <c r="G506" s="278">
        <v>2149056</v>
      </c>
      <c r="H506" s="278">
        <v>2149056</v>
      </c>
    </row>
    <row r="507" spans="1:8" ht="40.5" x14ac:dyDescent="0.2">
      <c r="A507" s="276" t="s">
        <v>544</v>
      </c>
      <c r="B507" s="277" t="s">
        <v>666</v>
      </c>
      <c r="C507" s="277" t="s">
        <v>424</v>
      </c>
      <c r="D507" s="279" t="s">
        <v>1204</v>
      </c>
      <c r="E507" s="277" t="s">
        <v>308</v>
      </c>
      <c r="F507" s="278">
        <v>2149056</v>
      </c>
      <c r="G507" s="278">
        <v>2149056</v>
      </c>
      <c r="H507" s="278">
        <v>2149056</v>
      </c>
    </row>
    <row r="508" spans="1:8" ht="52.5" customHeight="1" x14ac:dyDescent="0.2">
      <c r="A508" s="276" t="s">
        <v>545</v>
      </c>
      <c r="B508" s="277" t="s">
        <v>666</v>
      </c>
      <c r="C508" s="277" t="s">
        <v>424</v>
      </c>
      <c r="D508" s="279" t="s">
        <v>1204</v>
      </c>
      <c r="E508" s="277" t="s">
        <v>310</v>
      </c>
      <c r="F508" s="278">
        <v>2149056</v>
      </c>
      <c r="G508" s="278">
        <v>2149056</v>
      </c>
      <c r="H508" s="278">
        <v>2149056</v>
      </c>
    </row>
    <row r="509" spans="1:8" ht="51.75" customHeight="1" x14ac:dyDescent="0.2">
      <c r="A509" s="276" t="s">
        <v>552</v>
      </c>
      <c r="B509" s="277" t="s">
        <v>666</v>
      </c>
      <c r="C509" s="277" t="s">
        <v>431</v>
      </c>
      <c r="D509" s="279" t="s">
        <v>258</v>
      </c>
      <c r="E509" s="277" t="s">
        <v>259</v>
      </c>
      <c r="F509" s="278">
        <v>50570906.799999997</v>
      </c>
      <c r="G509" s="278">
        <v>27663232</v>
      </c>
      <c r="H509" s="278">
        <v>27663232</v>
      </c>
    </row>
    <row r="510" spans="1:8" ht="40.5" x14ac:dyDescent="0.2">
      <c r="A510" s="276" t="s">
        <v>512</v>
      </c>
      <c r="B510" s="277" t="s">
        <v>666</v>
      </c>
      <c r="C510" s="277" t="s">
        <v>431</v>
      </c>
      <c r="D510" s="279" t="s">
        <v>1207</v>
      </c>
      <c r="E510" s="277" t="s">
        <v>259</v>
      </c>
      <c r="F510" s="278">
        <v>2785437</v>
      </c>
      <c r="G510" s="278">
        <v>2785437</v>
      </c>
      <c r="H510" s="278">
        <v>2785437</v>
      </c>
    </row>
    <row r="511" spans="1:8" ht="81" x14ac:dyDescent="0.2">
      <c r="A511" s="276" t="s">
        <v>513</v>
      </c>
      <c r="B511" s="277" t="s">
        <v>666</v>
      </c>
      <c r="C511" s="277" t="s">
        <v>431</v>
      </c>
      <c r="D511" s="279" t="s">
        <v>1207</v>
      </c>
      <c r="E511" s="277" t="s">
        <v>265</v>
      </c>
      <c r="F511" s="278">
        <v>2785437</v>
      </c>
      <c r="G511" s="278">
        <v>2785437</v>
      </c>
      <c r="H511" s="278">
        <v>2785437</v>
      </c>
    </row>
    <row r="512" spans="1:8" ht="40.5" x14ac:dyDescent="0.2">
      <c r="A512" s="276" t="s">
        <v>514</v>
      </c>
      <c r="B512" s="277" t="s">
        <v>666</v>
      </c>
      <c r="C512" s="277" t="s">
        <v>431</v>
      </c>
      <c r="D512" s="279" t="s">
        <v>1207</v>
      </c>
      <c r="E512" s="277" t="s">
        <v>267</v>
      </c>
      <c r="F512" s="278">
        <v>2785437</v>
      </c>
      <c r="G512" s="278">
        <v>2785437</v>
      </c>
      <c r="H512" s="278">
        <v>2785437</v>
      </c>
    </row>
    <row r="513" spans="1:8" ht="40.5" x14ac:dyDescent="0.2">
      <c r="A513" s="276" t="s">
        <v>563</v>
      </c>
      <c r="B513" s="277" t="s">
        <v>666</v>
      </c>
      <c r="C513" s="277" t="s">
        <v>431</v>
      </c>
      <c r="D513" s="279" t="s">
        <v>1208</v>
      </c>
      <c r="E513" s="277" t="s">
        <v>259</v>
      </c>
      <c r="F513" s="278">
        <v>5664842</v>
      </c>
      <c r="G513" s="278">
        <v>5503230</v>
      </c>
      <c r="H513" s="278">
        <v>5503230</v>
      </c>
    </row>
    <row r="514" spans="1:8" ht="81" x14ac:dyDescent="0.2">
      <c r="A514" s="276" t="s">
        <v>513</v>
      </c>
      <c r="B514" s="277" t="s">
        <v>666</v>
      </c>
      <c r="C514" s="277" t="s">
        <v>431</v>
      </c>
      <c r="D514" s="279" t="s">
        <v>1208</v>
      </c>
      <c r="E514" s="277" t="s">
        <v>265</v>
      </c>
      <c r="F514" s="278">
        <v>5503230</v>
      </c>
      <c r="G514" s="278">
        <v>5503230</v>
      </c>
      <c r="H514" s="278">
        <v>5503230</v>
      </c>
    </row>
    <row r="515" spans="1:8" ht="20.25" x14ac:dyDescent="0.2">
      <c r="A515" s="276" t="s">
        <v>564</v>
      </c>
      <c r="B515" s="277" t="s">
        <v>666</v>
      </c>
      <c r="C515" s="277" t="s">
        <v>431</v>
      </c>
      <c r="D515" s="279" t="s">
        <v>1208</v>
      </c>
      <c r="E515" s="277" t="s">
        <v>331</v>
      </c>
      <c r="F515" s="278">
        <v>5503230</v>
      </c>
      <c r="G515" s="278">
        <v>5503230</v>
      </c>
      <c r="H515" s="278">
        <v>5503230</v>
      </c>
    </row>
    <row r="516" spans="1:8" ht="40.5" x14ac:dyDescent="0.2">
      <c r="A516" s="276" t="s">
        <v>515</v>
      </c>
      <c r="B516" s="277" t="s">
        <v>666</v>
      </c>
      <c r="C516" s="277" t="s">
        <v>431</v>
      </c>
      <c r="D516" s="279" t="s">
        <v>1208</v>
      </c>
      <c r="E516" s="277" t="s">
        <v>275</v>
      </c>
      <c r="F516" s="278">
        <v>161612</v>
      </c>
      <c r="G516" s="278">
        <v>0</v>
      </c>
      <c r="H516" s="278">
        <v>0</v>
      </c>
    </row>
    <row r="517" spans="1:8" ht="40.5" x14ac:dyDescent="0.2">
      <c r="A517" s="276" t="s">
        <v>516</v>
      </c>
      <c r="B517" s="277" t="s">
        <v>666</v>
      </c>
      <c r="C517" s="277" t="s">
        <v>431</v>
      </c>
      <c r="D517" s="279" t="s">
        <v>1208</v>
      </c>
      <c r="E517" s="277" t="s">
        <v>277</v>
      </c>
      <c r="F517" s="278">
        <v>161612</v>
      </c>
      <c r="G517" s="278">
        <v>0</v>
      </c>
      <c r="H517" s="278">
        <v>0</v>
      </c>
    </row>
    <row r="518" spans="1:8" ht="40.5" x14ac:dyDescent="0.2">
      <c r="A518" s="276" t="s">
        <v>679</v>
      </c>
      <c r="B518" s="277" t="s">
        <v>666</v>
      </c>
      <c r="C518" s="277" t="s">
        <v>431</v>
      </c>
      <c r="D518" s="279" t="s">
        <v>1209</v>
      </c>
      <c r="E518" s="277" t="s">
        <v>259</v>
      </c>
      <c r="F518" s="278">
        <v>15651568.4</v>
      </c>
      <c r="G518" s="278">
        <v>0</v>
      </c>
      <c r="H518" s="278">
        <v>0</v>
      </c>
    </row>
    <row r="519" spans="1:8" ht="40.5" x14ac:dyDescent="0.2">
      <c r="A519" s="276" t="s">
        <v>544</v>
      </c>
      <c r="B519" s="277" t="s">
        <v>666</v>
      </c>
      <c r="C519" s="277" t="s">
        <v>431</v>
      </c>
      <c r="D519" s="279" t="s">
        <v>1209</v>
      </c>
      <c r="E519" s="277" t="s">
        <v>308</v>
      </c>
      <c r="F519" s="278">
        <v>15651568.4</v>
      </c>
      <c r="G519" s="278">
        <v>0</v>
      </c>
      <c r="H519" s="278">
        <v>0</v>
      </c>
    </row>
    <row r="520" spans="1:8" ht="20.25" x14ac:dyDescent="0.2">
      <c r="A520" s="276" t="s">
        <v>545</v>
      </c>
      <c r="B520" s="277" t="s">
        <v>666</v>
      </c>
      <c r="C520" s="277" t="s">
        <v>431</v>
      </c>
      <c r="D520" s="279" t="s">
        <v>1209</v>
      </c>
      <c r="E520" s="277" t="s">
        <v>310</v>
      </c>
      <c r="F520" s="278">
        <v>15651568.4</v>
      </c>
      <c r="G520" s="278">
        <v>0</v>
      </c>
      <c r="H520" s="278">
        <v>0</v>
      </c>
    </row>
    <row r="521" spans="1:8" ht="49.5" customHeight="1" x14ac:dyDescent="0.2">
      <c r="A521" s="276" t="s">
        <v>680</v>
      </c>
      <c r="B521" s="277" t="s">
        <v>666</v>
      </c>
      <c r="C521" s="277" t="s">
        <v>431</v>
      </c>
      <c r="D521" s="279" t="s">
        <v>1210</v>
      </c>
      <c r="E521" s="277" t="s">
        <v>259</v>
      </c>
      <c r="F521" s="278">
        <v>5986404.4000000004</v>
      </c>
      <c r="G521" s="278">
        <v>0</v>
      </c>
      <c r="H521" s="278">
        <v>0</v>
      </c>
    </row>
    <row r="522" spans="1:8" ht="40.5" x14ac:dyDescent="0.2">
      <c r="A522" s="276" t="s">
        <v>544</v>
      </c>
      <c r="B522" s="277" t="s">
        <v>666</v>
      </c>
      <c r="C522" s="277" t="s">
        <v>431</v>
      </c>
      <c r="D522" s="279" t="s">
        <v>1210</v>
      </c>
      <c r="E522" s="277" t="s">
        <v>308</v>
      </c>
      <c r="F522" s="278">
        <v>5986404.4000000004</v>
      </c>
      <c r="G522" s="278">
        <v>0</v>
      </c>
      <c r="H522" s="278">
        <v>0</v>
      </c>
    </row>
    <row r="523" spans="1:8" ht="38.25" customHeight="1" x14ac:dyDescent="0.2">
      <c r="A523" s="276" t="s">
        <v>545</v>
      </c>
      <c r="B523" s="277" t="s">
        <v>666</v>
      </c>
      <c r="C523" s="277" t="s">
        <v>431</v>
      </c>
      <c r="D523" s="279" t="s">
        <v>1210</v>
      </c>
      <c r="E523" s="277" t="s">
        <v>310</v>
      </c>
      <c r="F523" s="278">
        <v>5986404.4000000004</v>
      </c>
      <c r="G523" s="278">
        <v>0</v>
      </c>
      <c r="H523" s="278">
        <v>0</v>
      </c>
    </row>
    <row r="524" spans="1:8" ht="51.75" customHeight="1" x14ac:dyDescent="0.2">
      <c r="A524" s="276" t="s">
        <v>681</v>
      </c>
      <c r="B524" s="277" t="s">
        <v>666</v>
      </c>
      <c r="C524" s="277" t="s">
        <v>431</v>
      </c>
      <c r="D524" s="279" t="s">
        <v>1211</v>
      </c>
      <c r="E524" s="277" t="s">
        <v>259</v>
      </c>
      <c r="F524" s="278">
        <v>704000</v>
      </c>
      <c r="G524" s="278">
        <v>4000</v>
      </c>
      <c r="H524" s="278">
        <v>4000</v>
      </c>
    </row>
    <row r="525" spans="1:8" ht="81" x14ac:dyDescent="0.2">
      <c r="A525" s="276" t="s">
        <v>513</v>
      </c>
      <c r="B525" s="277" t="s">
        <v>666</v>
      </c>
      <c r="C525" s="277" t="s">
        <v>431</v>
      </c>
      <c r="D525" s="279" t="s">
        <v>1211</v>
      </c>
      <c r="E525" s="277" t="s">
        <v>265</v>
      </c>
      <c r="F525" s="278">
        <v>4000</v>
      </c>
      <c r="G525" s="278">
        <v>4000</v>
      </c>
      <c r="H525" s="278">
        <v>4000</v>
      </c>
    </row>
    <row r="526" spans="1:8" ht="54" customHeight="1" x14ac:dyDescent="0.2">
      <c r="A526" s="276" t="s">
        <v>564</v>
      </c>
      <c r="B526" s="277" t="s">
        <v>666</v>
      </c>
      <c r="C526" s="277" t="s">
        <v>431</v>
      </c>
      <c r="D526" s="279" t="s">
        <v>1211</v>
      </c>
      <c r="E526" s="277" t="s">
        <v>331</v>
      </c>
      <c r="F526" s="278">
        <v>4000</v>
      </c>
      <c r="G526" s="278">
        <v>4000</v>
      </c>
      <c r="H526" s="278">
        <v>4000</v>
      </c>
    </row>
    <row r="527" spans="1:8" ht="40.5" x14ac:dyDescent="0.2">
      <c r="A527" s="276" t="s">
        <v>515</v>
      </c>
      <c r="B527" s="277" t="s">
        <v>666</v>
      </c>
      <c r="C527" s="277" t="s">
        <v>431</v>
      </c>
      <c r="D527" s="279" t="s">
        <v>1211</v>
      </c>
      <c r="E527" s="277" t="s">
        <v>275</v>
      </c>
      <c r="F527" s="278">
        <v>700000</v>
      </c>
      <c r="G527" s="278">
        <v>0</v>
      </c>
      <c r="H527" s="278">
        <v>0</v>
      </c>
    </row>
    <row r="528" spans="1:8" ht="40.5" x14ac:dyDescent="0.2">
      <c r="A528" s="276" t="s">
        <v>516</v>
      </c>
      <c r="B528" s="277" t="s">
        <v>666</v>
      </c>
      <c r="C528" s="277" t="s">
        <v>431</v>
      </c>
      <c r="D528" s="279" t="s">
        <v>1211</v>
      </c>
      <c r="E528" s="277" t="s">
        <v>277</v>
      </c>
      <c r="F528" s="278">
        <v>700000</v>
      </c>
      <c r="G528" s="278">
        <v>0</v>
      </c>
      <c r="H528" s="278">
        <v>0</v>
      </c>
    </row>
    <row r="529" spans="1:8" ht="51" customHeight="1" x14ac:dyDescent="0.2">
      <c r="A529" s="276" t="s">
        <v>548</v>
      </c>
      <c r="B529" s="277" t="s">
        <v>666</v>
      </c>
      <c r="C529" s="277" t="s">
        <v>431</v>
      </c>
      <c r="D529" s="279" t="s">
        <v>1212</v>
      </c>
      <c r="E529" s="277" t="s">
        <v>259</v>
      </c>
      <c r="F529" s="278">
        <v>283550</v>
      </c>
      <c r="G529" s="278">
        <v>102000</v>
      </c>
      <c r="H529" s="278">
        <v>102000</v>
      </c>
    </row>
    <row r="530" spans="1:8" ht="81" x14ac:dyDescent="0.2">
      <c r="A530" s="276" t="s">
        <v>513</v>
      </c>
      <c r="B530" s="277" t="s">
        <v>666</v>
      </c>
      <c r="C530" s="277" t="s">
        <v>431</v>
      </c>
      <c r="D530" s="279" t="s">
        <v>1212</v>
      </c>
      <c r="E530" s="277" t="s">
        <v>265</v>
      </c>
      <c r="F530" s="278">
        <v>102000</v>
      </c>
      <c r="G530" s="278">
        <v>102000</v>
      </c>
      <c r="H530" s="278">
        <v>102000</v>
      </c>
    </row>
    <row r="531" spans="1:8" ht="52.5" customHeight="1" x14ac:dyDescent="0.2">
      <c r="A531" s="276" t="s">
        <v>564</v>
      </c>
      <c r="B531" s="277" t="s">
        <v>666</v>
      </c>
      <c r="C531" s="277" t="s">
        <v>431</v>
      </c>
      <c r="D531" s="279" t="s">
        <v>1212</v>
      </c>
      <c r="E531" s="277" t="s">
        <v>331</v>
      </c>
      <c r="F531" s="278">
        <v>102000</v>
      </c>
      <c r="G531" s="278">
        <v>102000</v>
      </c>
      <c r="H531" s="278">
        <v>102000</v>
      </c>
    </row>
    <row r="532" spans="1:8" ht="40.5" x14ac:dyDescent="0.2">
      <c r="A532" s="276" t="s">
        <v>515</v>
      </c>
      <c r="B532" s="277" t="s">
        <v>666</v>
      </c>
      <c r="C532" s="277" t="s">
        <v>431</v>
      </c>
      <c r="D532" s="279" t="s">
        <v>1212</v>
      </c>
      <c r="E532" s="277" t="s">
        <v>275</v>
      </c>
      <c r="F532" s="278">
        <v>181550</v>
      </c>
      <c r="G532" s="278">
        <v>0</v>
      </c>
      <c r="H532" s="278">
        <v>0</v>
      </c>
    </row>
    <row r="533" spans="1:8" ht="40.5" x14ac:dyDescent="0.2">
      <c r="A533" s="276" t="s">
        <v>516</v>
      </c>
      <c r="B533" s="277" t="s">
        <v>666</v>
      </c>
      <c r="C533" s="277" t="s">
        <v>431</v>
      </c>
      <c r="D533" s="279" t="s">
        <v>1212</v>
      </c>
      <c r="E533" s="277" t="s">
        <v>277</v>
      </c>
      <c r="F533" s="278">
        <v>181550</v>
      </c>
      <c r="G533" s="278">
        <v>0</v>
      </c>
      <c r="H533" s="278">
        <v>0</v>
      </c>
    </row>
    <row r="534" spans="1:8" ht="35.25" customHeight="1" x14ac:dyDescent="0.2">
      <c r="A534" s="276" t="s">
        <v>549</v>
      </c>
      <c r="B534" s="277" t="s">
        <v>666</v>
      </c>
      <c r="C534" s="277" t="s">
        <v>431</v>
      </c>
      <c r="D534" s="279" t="s">
        <v>1213</v>
      </c>
      <c r="E534" s="277" t="s">
        <v>259</v>
      </c>
      <c r="F534" s="278">
        <v>406800</v>
      </c>
      <c r="G534" s="278">
        <v>409488</v>
      </c>
      <c r="H534" s="278">
        <v>409488</v>
      </c>
    </row>
    <row r="535" spans="1:8" ht="52.5" customHeight="1" x14ac:dyDescent="0.2">
      <c r="A535" s="276" t="s">
        <v>550</v>
      </c>
      <c r="B535" s="277" t="s">
        <v>666</v>
      </c>
      <c r="C535" s="277" t="s">
        <v>431</v>
      </c>
      <c r="D535" s="279" t="s">
        <v>1213</v>
      </c>
      <c r="E535" s="277" t="s">
        <v>340</v>
      </c>
      <c r="F535" s="278">
        <v>406800</v>
      </c>
      <c r="G535" s="278">
        <v>409488</v>
      </c>
      <c r="H535" s="278">
        <v>409488</v>
      </c>
    </row>
    <row r="536" spans="1:8" ht="44.25" customHeight="1" x14ac:dyDescent="0.2">
      <c r="A536" s="276" t="s">
        <v>551</v>
      </c>
      <c r="B536" s="277" t="s">
        <v>666</v>
      </c>
      <c r="C536" s="277" t="s">
        <v>431</v>
      </c>
      <c r="D536" s="279" t="s">
        <v>1213</v>
      </c>
      <c r="E536" s="277" t="s">
        <v>429</v>
      </c>
      <c r="F536" s="278">
        <v>406800</v>
      </c>
      <c r="G536" s="278">
        <v>409488</v>
      </c>
      <c r="H536" s="278">
        <v>409488</v>
      </c>
    </row>
    <row r="537" spans="1:8" ht="101.25" x14ac:dyDescent="0.2">
      <c r="A537" s="276" t="s">
        <v>553</v>
      </c>
      <c r="B537" s="277" t="s">
        <v>666</v>
      </c>
      <c r="C537" s="277" t="s">
        <v>431</v>
      </c>
      <c r="D537" s="279" t="s">
        <v>1214</v>
      </c>
      <c r="E537" s="277" t="s">
        <v>259</v>
      </c>
      <c r="F537" s="278">
        <v>9795600</v>
      </c>
      <c r="G537" s="278">
        <v>9795600</v>
      </c>
      <c r="H537" s="278">
        <v>9795600</v>
      </c>
    </row>
    <row r="538" spans="1:8" ht="51.75" customHeight="1" x14ac:dyDescent="0.2">
      <c r="A538" s="276" t="s">
        <v>550</v>
      </c>
      <c r="B538" s="277" t="s">
        <v>666</v>
      </c>
      <c r="C538" s="277" t="s">
        <v>431</v>
      </c>
      <c r="D538" s="279" t="s">
        <v>1214</v>
      </c>
      <c r="E538" s="277" t="s">
        <v>340</v>
      </c>
      <c r="F538" s="278">
        <v>9795600</v>
      </c>
      <c r="G538" s="278">
        <v>9795600</v>
      </c>
      <c r="H538" s="278">
        <v>9795600</v>
      </c>
    </row>
    <row r="539" spans="1:8" ht="51.75" customHeight="1" x14ac:dyDescent="0.2">
      <c r="A539" s="276" t="s">
        <v>554</v>
      </c>
      <c r="B539" s="277" t="s">
        <v>666</v>
      </c>
      <c r="C539" s="277" t="s">
        <v>431</v>
      </c>
      <c r="D539" s="279" t="s">
        <v>1214</v>
      </c>
      <c r="E539" s="277" t="s">
        <v>342</v>
      </c>
      <c r="F539" s="278">
        <v>9795600</v>
      </c>
      <c r="G539" s="278">
        <v>9795600</v>
      </c>
      <c r="H539" s="278">
        <v>9795600</v>
      </c>
    </row>
    <row r="540" spans="1:8" ht="49.5" customHeight="1" x14ac:dyDescent="0.2">
      <c r="A540" s="276" t="s">
        <v>563</v>
      </c>
      <c r="B540" s="277" t="s">
        <v>666</v>
      </c>
      <c r="C540" s="277" t="s">
        <v>431</v>
      </c>
      <c r="D540" s="279" t="s">
        <v>1215</v>
      </c>
      <c r="E540" s="277" t="s">
        <v>259</v>
      </c>
      <c r="F540" s="278">
        <v>7058309</v>
      </c>
      <c r="G540" s="278">
        <v>6829081</v>
      </c>
      <c r="H540" s="278">
        <v>6829081</v>
      </c>
    </row>
    <row r="541" spans="1:8" ht="81" x14ac:dyDescent="0.2">
      <c r="A541" s="276" t="s">
        <v>513</v>
      </c>
      <c r="B541" s="277" t="s">
        <v>666</v>
      </c>
      <c r="C541" s="277" t="s">
        <v>431</v>
      </c>
      <c r="D541" s="279" t="s">
        <v>1215</v>
      </c>
      <c r="E541" s="277" t="s">
        <v>265</v>
      </c>
      <c r="F541" s="278">
        <v>6829081</v>
      </c>
      <c r="G541" s="278">
        <v>6829081</v>
      </c>
      <c r="H541" s="278">
        <v>6829081</v>
      </c>
    </row>
    <row r="542" spans="1:8" ht="45" customHeight="1" x14ac:dyDescent="0.2">
      <c r="A542" s="276" t="s">
        <v>564</v>
      </c>
      <c r="B542" s="277" t="s">
        <v>666</v>
      </c>
      <c r="C542" s="277" t="s">
        <v>431</v>
      </c>
      <c r="D542" s="279" t="s">
        <v>1215</v>
      </c>
      <c r="E542" s="277" t="s">
        <v>331</v>
      </c>
      <c r="F542" s="278">
        <v>6829081</v>
      </c>
      <c r="G542" s="278">
        <v>6829081</v>
      </c>
      <c r="H542" s="278">
        <v>6829081</v>
      </c>
    </row>
    <row r="543" spans="1:8" ht="40.5" x14ac:dyDescent="0.2">
      <c r="A543" s="276" t="s">
        <v>515</v>
      </c>
      <c r="B543" s="277" t="s">
        <v>666</v>
      </c>
      <c r="C543" s="277" t="s">
        <v>431</v>
      </c>
      <c r="D543" s="279" t="s">
        <v>1215</v>
      </c>
      <c r="E543" s="277" t="s">
        <v>275</v>
      </c>
      <c r="F543" s="278">
        <v>228668</v>
      </c>
      <c r="G543" s="278">
        <v>0</v>
      </c>
      <c r="H543" s="278">
        <v>0</v>
      </c>
    </row>
    <row r="544" spans="1:8" ht="40.5" x14ac:dyDescent="0.2">
      <c r="A544" s="276" t="s">
        <v>516</v>
      </c>
      <c r="B544" s="277" t="s">
        <v>666</v>
      </c>
      <c r="C544" s="277" t="s">
        <v>431</v>
      </c>
      <c r="D544" s="279" t="s">
        <v>1215</v>
      </c>
      <c r="E544" s="277" t="s">
        <v>277</v>
      </c>
      <c r="F544" s="278">
        <v>228668</v>
      </c>
      <c r="G544" s="278">
        <v>0</v>
      </c>
      <c r="H544" s="278">
        <v>0</v>
      </c>
    </row>
    <row r="545" spans="1:8" ht="45" customHeight="1" x14ac:dyDescent="0.2">
      <c r="A545" s="276" t="s">
        <v>517</v>
      </c>
      <c r="B545" s="277" t="s">
        <v>666</v>
      </c>
      <c r="C545" s="277" t="s">
        <v>431</v>
      </c>
      <c r="D545" s="279" t="s">
        <v>1215</v>
      </c>
      <c r="E545" s="277" t="s">
        <v>282</v>
      </c>
      <c r="F545" s="278">
        <v>560</v>
      </c>
      <c r="G545" s="278">
        <v>0</v>
      </c>
      <c r="H545" s="278">
        <v>0</v>
      </c>
    </row>
    <row r="546" spans="1:8" ht="46.5" customHeight="1" x14ac:dyDescent="0.2">
      <c r="A546" s="276" t="s">
        <v>518</v>
      </c>
      <c r="B546" s="277" t="s">
        <v>666</v>
      </c>
      <c r="C546" s="277" t="s">
        <v>431</v>
      </c>
      <c r="D546" s="279" t="s">
        <v>1215</v>
      </c>
      <c r="E546" s="277" t="s">
        <v>284</v>
      </c>
      <c r="F546" s="278">
        <v>560</v>
      </c>
      <c r="G546" s="278">
        <v>0</v>
      </c>
      <c r="H546" s="278">
        <v>0</v>
      </c>
    </row>
    <row r="547" spans="1:8" ht="40.5" x14ac:dyDescent="0.2">
      <c r="A547" s="276" t="s">
        <v>563</v>
      </c>
      <c r="B547" s="277" t="s">
        <v>666</v>
      </c>
      <c r="C547" s="277" t="s">
        <v>431</v>
      </c>
      <c r="D547" s="279" t="s">
        <v>1216</v>
      </c>
      <c r="E547" s="277" t="s">
        <v>259</v>
      </c>
      <c r="F547" s="278">
        <v>2234396</v>
      </c>
      <c r="G547" s="278">
        <v>2234396</v>
      </c>
      <c r="H547" s="278">
        <v>2234396</v>
      </c>
    </row>
    <row r="548" spans="1:8" ht="81" x14ac:dyDescent="0.2">
      <c r="A548" s="276" t="s">
        <v>513</v>
      </c>
      <c r="B548" s="277" t="s">
        <v>666</v>
      </c>
      <c r="C548" s="277" t="s">
        <v>431</v>
      </c>
      <c r="D548" s="279" t="s">
        <v>1216</v>
      </c>
      <c r="E548" s="277" t="s">
        <v>265</v>
      </c>
      <c r="F548" s="278">
        <v>2234396</v>
      </c>
      <c r="G548" s="278">
        <v>2234396</v>
      </c>
      <c r="H548" s="278">
        <v>2234396</v>
      </c>
    </row>
    <row r="549" spans="1:8" ht="46.5" customHeight="1" x14ac:dyDescent="0.2">
      <c r="A549" s="276" t="s">
        <v>564</v>
      </c>
      <c r="B549" s="277" t="s">
        <v>666</v>
      </c>
      <c r="C549" s="277" t="s">
        <v>431</v>
      </c>
      <c r="D549" s="279" t="s">
        <v>1216</v>
      </c>
      <c r="E549" s="277" t="s">
        <v>331</v>
      </c>
      <c r="F549" s="278">
        <v>2234396</v>
      </c>
      <c r="G549" s="278">
        <v>2234396</v>
      </c>
      <c r="H549" s="278">
        <v>2234396</v>
      </c>
    </row>
    <row r="550" spans="1:8" ht="56.25" customHeight="1" x14ac:dyDescent="0.2">
      <c r="A550" s="276" t="s">
        <v>651</v>
      </c>
      <c r="B550" s="277" t="s">
        <v>666</v>
      </c>
      <c r="C550" s="277" t="s">
        <v>455</v>
      </c>
      <c r="D550" s="279" t="s">
        <v>258</v>
      </c>
      <c r="E550" s="284" t="s">
        <v>259</v>
      </c>
      <c r="F550" s="278">
        <v>5967871</v>
      </c>
      <c r="G550" s="278">
        <v>5967871</v>
      </c>
      <c r="H550" s="278">
        <v>5967871</v>
      </c>
    </row>
    <row r="551" spans="1:8" ht="40.5" customHeight="1" x14ac:dyDescent="0.3">
      <c r="A551" s="116" t="s">
        <v>657</v>
      </c>
      <c r="B551" s="114" t="s">
        <v>666</v>
      </c>
      <c r="C551" s="114" t="s">
        <v>465</v>
      </c>
      <c r="D551" s="289" t="s">
        <v>258</v>
      </c>
      <c r="E551" s="285" t="s">
        <v>259</v>
      </c>
      <c r="F551" s="280">
        <v>5967871</v>
      </c>
      <c r="G551" s="280">
        <v>5967871</v>
      </c>
      <c r="H551" s="280">
        <v>5967871</v>
      </c>
    </row>
    <row r="552" spans="1:8" ht="66" customHeight="1" x14ac:dyDescent="0.3">
      <c r="A552" s="281" t="s">
        <v>682</v>
      </c>
      <c r="B552" s="114" t="s">
        <v>666</v>
      </c>
      <c r="C552" s="114" t="s">
        <v>465</v>
      </c>
      <c r="D552" s="289" t="s">
        <v>1239</v>
      </c>
      <c r="E552" s="285" t="s">
        <v>259</v>
      </c>
      <c r="F552" s="280">
        <v>5967871</v>
      </c>
      <c r="G552" s="280">
        <v>5967871</v>
      </c>
      <c r="H552" s="280">
        <v>5967871</v>
      </c>
    </row>
    <row r="553" spans="1:8" ht="40.5" customHeight="1" x14ac:dyDescent="0.3">
      <c r="A553" s="282" t="s">
        <v>550</v>
      </c>
      <c r="B553" s="114" t="s">
        <v>666</v>
      </c>
      <c r="C553" s="114" t="s">
        <v>465</v>
      </c>
      <c r="D553" s="289" t="s">
        <v>1239</v>
      </c>
      <c r="E553" s="285" t="s">
        <v>340</v>
      </c>
      <c r="F553" s="280">
        <v>5967871</v>
      </c>
      <c r="G553" s="280">
        <v>5967871</v>
      </c>
      <c r="H553" s="280">
        <v>5967871</v>
      </c>
    </row>
    <row r="554" spans="1:8" ht="42" customHeight="1" x14ac:dyDescent="0.3">
      <c r="A554" s="116" t="s">
        <v>554</v>
      </c>
      <c r="B554" s="114" t="s">
        <v>666</v>
      </c>
      <c r="C554" s="114" t="s">
        <v>465</v>
      </c>
      <c r="D554" s="289" t="s">
        <v>1239</v>
      </c>
      <c r="E554" s="285" t="s">
        <v>342</v>
      </c>
      <c r="F554" s="280">
        <v>5967871</v>
      </c>
      <c r="G554" s="280">
        <v>5967871</v>
      </c>
      <c r="H554" s="280">
        <v>5967871</v>
      </c>
    </row>
    <row r="555" spans="1:8" ht="59.25" customHeight="1" x14ac:dyDescent="0.3">
      <c r="A555" s="118" t="s">
        <v>503</v>
      </c>
      <c r="B555" s="283"/>
      <c r="C555" s="283"/>
      <c r="D555" s="283"/>
      <c r="E555" s="283"/>
      <c r="F555" s="119">
        <v>1768445586.28</v>
      </c>
      <c r="G555" s="119">
        <v>1805431963.74</v>
      </c>
      <c r="H555" s="119">
        <v>1478527970.53</v>
      </c>
    </row>
    <row r="556" spans="1:8" ht="33" customHeight="1" x14ac:dyDescent="0.25">
      <c r="A556" s="125"/>
      <c r="B556" s="125"/>
      <c r="C556" s="125"/>
      <c r="D556" s="125"/>
      <c r="E556" s="125"/>
      <c r="F556" s="126"/>
      <c r="G556" s="126"/>
      <c r="H556" s="126"/>
    </row>
  </sheetData>
  <mergeCells count="10">
    <mergeCell ref="A8:A9"/>
    <mergeCell ref="B8:E8"/>
    <mergeCell ref="F8:F9"/>
    <mergeCell ref="G8:G9"/>
    <mergeCell ref="H8:H9"/>
    <mergeCell ref="G1:H1"/>
    <mergeCell ref="G2:H2"/>
    <mergeCell ref="G3:H3"/>
    <mergeCell ref="G4:H4"/>
    <mergeCell ref="A6:H6"/>
  </mergeCells>
  <pageMargins left="0.70866141732283472" right="0.31496062992125984" top="0.55118110236220474" bottom="0.19685039370078741" header="0" footer="0"/>
  <pageSetup paperSize="9" scale="3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4"/>
  <sheetViews>
    <sheetView view="pageBreakPreview" zoomScale="73" zoomScaleNormal="100" zoomScaleSheetLayoutView="73" workbookViewId="0">
      <selection activeCell="H66" sqref="H66"/>
    </sheetView>
  </sheetViews>
  <sheetFormatPr defaultColWidth="9.140625" defaultRowHeight="12.75" x14ac:dyDescent="0.2"/>
  <cols>
    <col min="1" max="1" width="57.7109375" style="129" customWidth="1"/>
    <col min="2" max="2" width="8.85546875" style="129" customWidth="1"/>
    <col min="3" max="3" width="6.85546875" style="129" customWidth="1"/>
    <col min="4" max="4" width="6.28515625" style="129" customWidth="1"/>
    <col min="5" max="5" width="6.42578125" style="129" customWidth="1"/>
    <col min="6" max="6" width="10.140625" style="129" customWidth="1"/>
    <col min="7" max="7" width="6.5703125" style="129" customWidth="1"/>
    <col min="8" max="8" width="21.85546875" style="129" customWidth="1"/>
    <col min="9" max="9" width="23.7109375" style="129" customWidth="1"/>
    <col min="10" max="10" width="23.28515625" style="129" customWidth="1"/>
    <col min="11" max="11" width="2.5703125" style="129" customWidth="1"/>
    <col min="12" max="12" width="18.140625" style="129" customWidth="1"/>
    <col min="13" max="13" width="20.140625" style="129" customWidth="1"/>
    <col min="14" max="14" width="21.140625" style="129" customWidth="1"/>
    <col min="15" max="19" width="9.140625" style="129"/>
    <col min="20" max="20" width="9.140625" style="129" customWidth="1"/>
    <col min="21" max="23" width="9.140625" style="129"/>
    <col min="24" max="24" width="9.140625" style="129" customWidth="1"/>
    <col min="25" max="16384" width="9.140625" style="129"/>
  </cols>
  <sheetData>
    <row r="1" spans="1:14" ht="18.75" x14ac:dyDescent="0.3">
      <c r="A1" s="127"/>
      <c r="B1" s="127"/>
      <c r="C1" s="127"/>
      <c r="D1" s="127"/>
      <c r="E1" s="127"/>
      <c r="F1" s="127"/>
      <c r="G1" s="127"/>
      <c r="H1" s="127"/>
      <c r="I1" s="128" t="s">
        <v>683</v>
      </c>
      <c r="J1" s="128"/>
    </row>
    <row r="2" spans="1:14" ht="18.75" x14ac:dyDescent="0.3">
      <c r="A2" s="127"/>
      <c r="B2" s="127"/>
      <c r="C2" s="127"/>
      <c r="D2" s="127"/>
      <c r="E2" s="127"/>
      <c r="F2" s="127"/>
      <c r="G2" s="127"/>
      <c r="H2" s="127"/>
      <c r="I2" s="128" t="s">
        <v>0</v>
      </c>
      <c r="J2" s="128"/>
    </row>
    <row r="3" spans="1:14" ht="18.75" x14ac:dyDescent="0.3">
      <c r="A3" s="127"/>
      <c r="B3" s="127"/>
      <c r="C3" s="127"/>
      <c r="D3" s="127"/>
      <c r="E3" s="127"/>
      <c r="F3" s="127"/>
      <c r="G3" s="127"/>
      <c r="H3" s="127"/>
      <c r="I3" s="128" t="s">
        <v>1</v>
      </c>
      <c r="J3" s="128"/>
    </row>
    <row r="4" spans="1:14" ht="18.75" x14ac:dyDescent="0.3">
      <c r="A4" s="127"/>
      <c r="B4" s="127"/>
      <c r="C4" s="127"/>
      <c r="D4" s="127"/>
      <c r="E4" s="127"/>
      <c r="F4" s="127"/>
      <c r="G4" s="127"/>
      <c r="H4" s="127"/>
      <c r="I4" s="309" t="s">
        <v>1258</v>
      </c>
      <c r="J4" s="309"/>
    </row>
    <row r="5" spans="1:14" ht="18.75" x14ac:dyDescent="0.2">
      <c r="A5" s="127"/>
      <c r="B5" s="127"/>
      <c r="C5" s="127"/>
      <c r="D5" s="127"/>
      <c r="E5" s="127"/>
      <c r="F5" s="127"/>
      <c r="G5" s="127"/>
      <c r="H5" s="127"/>
      <c r="I5" s="127"/>
      <c r="J5" s="127"/>
    </row>
    <row r="6" spans="1:14" ht="15.95" customHeight="1" x14ac:dyDescent="0.2">
      <c r="A6" s="130" t="s">
        <v>684</v>
      </c>
      <c r="B6" s="130" t="s">
        <v>684</v>
      </c>
      <c r="C6" s="130" t="s">
        <v>684</v>
      </c>
      <c r="D6" s="130" t="s">
        <v>684</v>
      </c>
      <c r="E6" s="131" t="s">
        <v>684</v>
      </c>
      <c r="F6" s="131" t="s">
        <v>684</v>
      </c>
      <c r="G6" s="131" t="s">
        <v>684</v>
      </c>
      <c r="H6" s="131"/>
      <c r="I6" s="310" t="s">
        <v>684</v>
      </c>
      <c r="J6" s="310"/>
    </row>
    <row r="7" spans="1:14" ht="33" customHeight="1" x14ac:dyDescent="0.2">
      <c r="A7" s="311" t="s">
        <v>685</v>
      </c>
      <c r="B7" s="311"/>
      <c r="C7" s="311"/>
      <c r="D7" s="311"/>
      <c r="E7" s="311"/>
      <c r="F7" s="311"/>
      <c r="G7" s="311"/>
      <c r="H7" s="311"/>
      <c r="I7" s="311"/>
      <c r="J7" s="311"/>
    </row>
    <row r="8" spans="1:14" ht="22.5" customHeight="1" x14ac:dyDescent="0.2">
      <c r="A8" s="312" t="s">
        <v>686</v>
      </c>
      <c r="B8" s="312"/>
      <c r="C8" s="312"/>
      <c r="D8" s="312"/>
      <c r="E8" s="312"/>
      <c r="F8" s="312"/>
      <c r="G8" s="312"/>
      <c r="H8" s="312"/>
      <c r="I8" s="312"/>
      <c r="J8" s="312"/>
    </row>
    <row r="9" spans="1:14" ht="49.5" customHeight="1" x14ac:dyDescent="0.2">
      <c r="A9" s="132" t="s">
        <v>687</v>
      </c>
      <c r="B9" s="132" t="s">
        <v>688</v>
      </c>
      <c r="C9" s="132" t="s">
        <v>689</v>
      </c>
      <c r="D9" s="132" t="s">
        <v>690</v>
      </c>
      <c r="E9" s="132" t="s">
        <v>691</v>
      </c>
      <c r="F9" s="132" t="s">
        <v>692</v>
      </c>
      <c r="G9" s="132" t="s">
        <v>693</v>
      </c>
      <c r="H9" s="132" t="s">
        <v>694</v>
      </c>
      <c r="I9" s="132" t="s">
        <v>695</v>
      </c>
      <c r="J9" s="132" t="s">
        <v>696</v>
      </c>
    </row>
    <row r="10" spans="1:14" ht="20.85" customHeight="1" x14ac:dyDescent="0.2">
      <c r="A10" s="132" t="s">
        <v>697</v>
      </c>
      <c r="B10" s="132" t="s">
        <v>698</v>
      </c>
      <c r="C10" s="132" t="s">
        <v>699</v>
      </c>
      <c r="D10" s="132" t="s">
        <v>700</v>
      </c>
      <c r="E10" s="132" t="s">
        <v>701</v>
      </c>
      <c r="F10" s="132" t="s">
        <v>702</v>
      </c>
      <c r="G10" s="132" t="s">
        <v>703</v>
      </c>
      <c r="H10" s="132" t="s">
        <v>704</v>
      </c>
      <c r="I10" s="132" t="s">
        <v>705</v>
      </c>
      <c r="J10" s="132" t="s">
        <v>706</v>
      </c>
    </row>
    <row r="11" spans="1:14" ht="75" x14ac:dyDescent="0.2">
      <c r="A11" s="133" t="s">
        <v>707</v>
      </c>
      <c r="B11" s="134" t="s">
        <v>708</v>
      </c>
      <c r="C11" s="135" t="s">
        <v>684</v>
      </c>
      <c r="D11" s="135" t="s">
        <v>684</v>
      </c>
      <c r="E11" s="135" t="s">
        <v>684</v>
      </c>
      <c r="F11" s="135" t="s">
        <v>684</v>
      </c>
      <c r="G11" s="135" t="s">
        <v>684</v>
      </c>
      <c r="H11" s="136">
        <f>H12+H41+H69+H74+H88+H115+H128+H133</f>
        <v>160824552.86000001</v>
      </c>
      <c r="I11" s="136">
        <f>I12+I41+I69+I74+I88+I115+I128+I133</f>
        <v>145420468.22</v>
      </c>
      <c r="J11" s="136">
        <f>J12+J41+J69+J74+J88+J115+J128+J133</f>
        <v>157440764.5</v>
      </c>
      <c r="K11" s="137"/>
      <c r="L11" s="137"/>
      <c r="M11" s="137"/>
      <c r="N11" s="137"/>
    </row>
    <row r="12" spans="1:14" ht="75" x14ac:dyDescent="0.2">
      <c r="A12" s="133" t="s">
        <v>709</v>
      </c>
      <c r="B12" s="134" t="s">
        <v>708</v>
      </c>
      <c r="C12" s="134" t="s">
        <v>710</v>
      </c>
      <c r="D12" s="134" t="s">
        <v>708</v>
      </c>
      <c r="E12" s="135" t="s">
        <v>684</v>
      </c>
      <c r="F12" s="135" t="s">
        <v>684</v>
      </c>
      <c r="G12" s="135" t="s">
        <v>684</v>
      </c>
      <c r="H12" s="136">
        <f>H13</f>
        <v>62199283.220000006</v>
      </c>
      <c r="I12" s="136">
        <f>I13</f>
        <v>61222985.220000006</v>
      </c>
      <c r="J12" s="136">
        <f>J13</f>
        <v>61839283.220000006</v>
      </c>
    </row>
    <row r="13" spans="1:14" ht="18.75" x14ac:dyDescent="0.2">
      <c r="A13" s="133" t="s">
        <v>711</v>
      </c>
      <c r="B13" s="134" t="s">
        <v>708</v>
      </c>
      <c r="C13" s="134" t="s">
        <v>710</v>
      </c>
      <c r="D13" s="134" t="s">
        <v>708</v>
      </c>
      <c r="E13" s="134" t="s">
        <v>594</v>
      </c>
      <c r="F13" s="138" t="s">
        <v>684</v>
      </c>
      <c r="G13" s="138" t="s">
        <v>684</v>
      </c>
      <c r="H13" s="136">
        <f>H14+H17+H24+H27+H32+H35+H38</f>
        <v>62199283.220000006</v>
      </c>
      <c r="I13" s="136">
        <f>I14+I17+I24+I27+I32+I35+I38</f>
        <v>61222985.220000006</v>
      </c>
      <c r="J13" s="136">
        <f>J14+J17+J24+J27+J32+J35+J38</f>
        <v>61839283.220000006</v>
      </c>
    </row>
    <row r="14" spans="1:14" ht="75" x14ac:dyDescent="0.2">
      <c r="A14" s="139" t="s">
        <v>712</v>
      </c>
      <c r="B14" s="140" t="s">
        <v>708</v>
      </c>
      <c r="C14" s="140">
        <v>4</v>
      </c>
      <c r="D14" s="140" t="s">
        <v>708</v>
      </c>
      <c r="E14" s="140" t="s">
        <v>594</v>
      </c>
      <c r="F14" s="140" t="s">
        <v>713</v>
      </c>
      <c r="G14" s="141" t="s">
        <v>684</v>
      </c>
      <c r="H14" s="142">
        <v>2046055</v>
      </c>
      <c r="I14" s="142">
        <v>2046055</v>
      </c>
      <c r="J14" s="142">
        <v>2046055</v>
      </c>
    </row>
    <row r="15" spans="1:14" ht="112.5" x14ac:dyDescent="0.2">
      <c r="A15" s="139" t="s">
        <v>714</v>
      </c>
      <c r="B15" s="140" t="s">
        <v>708</v>
      </c>
      <c r="C15" s="140">
        <v>4</v>
      </c>
      <c r="D15" s="140" t="s">
        <v>708</v>
      </c>
      <c r="E15" s="140" t="s">
        <v>594</v>
      </c>
      <c r="F15" s="140" t="s">
        <v>713</v>
      </c>
      <c r="G15" s="140" t="s">
        <v>265</v>
      </c>
      <c r="H15" s="142">
        <v>2046055</v>
      </c>
      <c r="I15" s="142">
        <v>2046055</v>
      </c>
      <c r="J15" s="142">
        <v>2046055</v>
      </c>
    </row>
    <row r="16" spans="1:14" ht="37.5" x14ac:dyDescent="0.2">
      <c r="A16" s="139" t="s">
        <v>715</v>
      </c>
      <c r="B16" s="140" t="s">
        <v>708</v>
      </c>
      <c r="C16" s="140">
        <v>4</v>
      </c>
      <c r="D16" s="140" t="s">
        <v>708</v>
      </c>
      <c r="E16" s="140" t="s">
        <v>594</v>
      </c>
      <c r="F16" s="140" t="s">
        <v>713</v>
      </c>
      <c r="G16" s="140" t="s">
        <v>267</v>
      </c>
      <c r="H16" s="142">
        <v>2046055</v>
      </c>
      <c r="I16" s="142">
        <v>2046055</v>
      </c>
      <c r="J16" s="142">
        <v>2046055</v>
      </c>
    </row>
    <row r="17" spans="1:10" ht="56.25" x14ac:dyDescent="0.2">
      <c r="A17" s="139" t="s">
        <v>716</v>
      </c>
      <c r="B17" s="140" t="s">
        <v>708</v>
      </c>
      <c r="C17" s="140">
        <v>4</v>
      </c>
      <c r="D17" s="140" t="s">
        <v>708</v>
      </c>
      <c r="E17" s="140" t="s">
        <v>594</v>
      </c>
      <c r="F17" s="140" t="s">
        <v>717</v>
      </c>
      <c r="G17" s="141" t="s">
        <v>684</v>
      </c>
      <c r="H17" s="142">
        <v>40668168</v>
      </c>
      <c r="I17" s="142">
        <v>40668168</v>
      </c>
      <c r="J17" s="142">
        <v>40668168</v>
      </c>
    </row>
    <row r="18" spans="1:10" ht="112.5" x14ac:dyDescent="0.2">
      <c r="A18" s="139" t="s">
        <v>714</v>
      </c>
      <c r="B18" s="140" t="s">
        <v>708</v>
      </c>
      <c r="C18" s="140">
        <v>4</v>
      </c>
      <c r="D18" s="140" t="s">
        <v>708</v>
      </c>
      <c r="E18" s="140" t="s">
        <v>594</v>
      </c>
      <c r="F18" s="140" t="s">
        <v>717</v>
      </c>
      <c r="G18" s="140" t="s">
        <v>265</v>
      </c>
      <c r="H18" s="142">
        <v>40425148</v>
      </c>
      <c r="I18" s="142">
        <v>40425148</v>
      </c>
      <c r="J18" s="142">
        <v>40425148</v>
      </c>
    </row>
    <row r="19" spans="1:10" ht="37.5" x14ac:dyDescent="0.2">
      <c r="A19" s="139" t="s">
        <v>715</v>
      </c>
      <c r="B19" s="140" t="s">
        <v>708</v>
      </c>
      <c r="C19" s="140">
        <v>4</v>
      </c>
      <c r="D19" s="140" t="s">
        <v>708</v>
      </c>
      <c r="E19" s="140" t="s">
        <v>594</v>
      </c>
      <c r="F19" s="140" t="s">
        <v>717</v>
      </c>
      <c r="G19" s="140" t="s">
        <v>267</v>
      </c>
      <c r="H19" s="142">
        <v>40425148</v>
      </c>
      <c r="I19" s="142">
        <v>40425148</v>
      </c>
      <c r="J19" s="142">
        <v>40425148</v>
      </c>
    </row>
    <row r="20" spans="1:10" ht="56.25" x14ac:dyDescent="0.2">
      <c r="A20" s="139" t="s">
        <v>274</v>
      </c>
      <c r="B20" s="140" t="s">
        <v>708</v>
      </c>
      <c r="C20" s="140">
        <v>4</v>
      </c>
      <c r="D20" s="140" t="s">
        <v>708</v>
      </c>
      <c r="E20" s="140" t="s">
        <v>594</v>
      </c>
      <c r="F20" s="140" t="s">
        <v>717</v>
      </c>
      <c r="G20" s="140">
        <v>200</v>
      </c>
      <c r="H20" s="142">
        <v>108500</v>
      </c>
      <c r="I20" s="142">
        <v>108500</v>
      </c>
      <c r="J20" s="142">
        <v>108500</v>
      </c>
    </row>
    <row r="21" spans="1:10" ht="56.25" x14ac:dyDescent="0.2">
      <c r="A21" s="139" t="s">
        <v>276</v>
      </c>
      <c r="B21" s="140" t="s">
        <v>708</v>
      </c>
      <c r="C21" s="140">
        <v>4</v>
      </c>
      <c r="D21" s="140" t="s">
        <v>708</v>
      </c>
      <c r="E21" s="140" t="s">
        <v>594</v>
      </c>
      <c r="F21" s="140" t="s">
        <v>717</v>
      </c>
      <c r="G21" s="140">
        <v>240</v>
      </c>
      <c r="H21" s="142">
        <v>108500</v>
      </c>
      <c r="I21" s="142">
        <v>108500</v>
      </c>
      <c r="J21" s="142">
        <v>108500</v>
      </c>
    </row>
    <row r="22" spans="1:10" ht="18.75" x14ac:dyDescent="0.2">
      <c r="A22" s="143" t="s">
        <v>281</v>
      </c>
      <c r="B22" s="140" t="s">
        <v>708</v>
      </c>
      <c r="C22" s="140">
        <v>4</v>
      </c>
      <c r="D22" s="140" t="s">
        <v>708</v>
      </c>
      <c r="E22" s="140" t="s">
        <v>594</v>
      </c>
      <c r="F22" s="140" t="s">
        <v>717</v>
      </c>
      <c r="G22" s="140">
        <v>800</v>
      </c>
      <c r="H22" s="142">
        <v>134520</v>
      </c>
      <c r="I22" s="142">
        <v>134520</v>
      </c>
      <c r="J22" s="142">
        <v>134520</v>
      </c>
    </row>
    <row r="23" spans="1:10" ht="18.75" x14ac:dyDescent="0.2">
      <c r="A23" s="143" t="s">
        <v>283</v>
      </c>
      <c r="B23" s="140" t="s">
        <v>708</v>
      </c>
      <c r="C23" s="140">
        <v>4</v>
      </c>
      <c r="D23" s="140" t="s">
        <v>708</v>
      </c>
      <c r="E23" s="140" t="s">
        <v>594</v>
      </c>
      <c r="F23" s="140" t="s">
        <v>717</v>
      </c>
      <c r="G23" s="140">
        <v>850</v>
      </c>
      <c r="H23" s="142">
        <v>134520</v>
      </c>
      <c r="I23" s="142">
        <v>134520</v>
      </c>
      <c r="J23" s="142">
        <v>134520</v>
      </c>
    </row>
    <row r="24" spans="1:10" ht="56.25" x14ac:dyDescent="0.2">
      <c r="A24" s="139" t="s">
        <v>718</v>
      </c>
      <c r="B24" s="140" t="s">
        <v>708</v>
      </c>
      <c r="C24" s="140">
        <v>4</v>
      </c>
      <c r="D24" s="140" t="s">
        <v>708</v>
      </c>
      <c r="E24" s="140" t="s">
        <v>594</v>
      </c>
      <c r="F24" s="140" t="s">
        <v>719</v>
      </c>
      <c r="G24" s="141" t="s">
        <v>684</v>
      </c>
      <c r="H24" s="142">
        <v>306960</v>
      </c>
      <c r="I24" s="142">
        <v>306960</v>
      </c>
      <c r="J24" s="142">
        <v>306960</v>
      </c>
    </row>
    <row r="25" spans="1:10" ht="56.25" x14ac:dyDescent="0.2">
      <c r="A25" s="139" t="s">
        <v>720</v>
      </c>
      <c r="B25" s="140" t="s">
        <v>708</v>
      </c>
      <c r="C25" s="140">
        <v>4</v>
      </c>
      <c r="D25" s="140" t="s">
        <v>708</v>
      </c>
      <c r="E25" s="140" t="s">
        <v>594</v>
      </c>
      <c r="F25" s="140" t="s">
        <v>719</v>
      </c>
      <c r="G25" s="140" t="s">
        <v>275</v>
      </c>
      <c r="H25" s="142">
        <v>306960</v>
      </c>
      <c r="I25" s="142">
        <v>306960</v>
      </c>
      <c r="J25" s="142">
        <v>306960</v>
      </c>
    </row>
    <row r="26" spans="1:10" ht="56.25" x14ac:dyDescent="0.2">
      <c r="A26" s="139" t="s">
        <v>721</v>
      </c>
      <c r="B26" s="140" t="s">
        <v>708</v>
      </c>
      <c r="C26" s="140">
        <v>4</v>
      </c>
      <c r="D26" s="140" t="s">
        <v>708</v>
      </c>
      <c r="E26" s="140" t="s">
        <v>594</v>
      </c>
      <c r="F26" s="140" t="s">
        <v>719</v>
      </c>
      <c r="G26" s="140" t="s">
        <v>277</v>
      </c>
      <c r="H26" s="142">
        <v>306960</v>
      </c>
      <c r="I26" s="142">
        <v>306960</v>
      </c>
      <c r="J26" s="142">
        <v>306960</v>
      </c>
    </row>
    <row r="27" spans="1:10" ht="18.75" x14ac:dyDescent="0.2">
      <c r="A27" s="139" t="s">
        <v>722</v>
      </c>
      <c r="B27" s="140" t="s">
        <v>708</v>
      </c>
      <c r="C27" s="140">
        <v>4</v>
      </c>
      <c r="D27" s="140" t="s">
        <v>708</v>
      </c>
      <c r="E27" s="140" t="s">
        <v>594</v>
      </c>
      <c r="F27" s="140" t="s">
        <v>723</v>
      </c>
      <c r="G27" s="141" t="s">
        <v>684</v>
      </c>
      <c r="H27" s="142">
        <v>4638561.3499999996</v>
      </c>
      <c r="I27" s="142">
        <v>4478561.3499999996</v>
      </c>
      <c r="J27" s="142">
        <v>4478561.3499999996</v>
      </c>
    </row>
    <row r="28" spans="1:10" ht="112.5" x14ac:dyDescent="0.2">
      <c r="A28" s="139" t="s">
        <v>714</v>
      </c>
      <c r="B28" s="140" t="s">
        <v>708</v>
      </c>
      <c r="C28" s="140">
        <v>4</v>
      </c>
      <c r="D28" s="140" t="s">
        <v>708</v>
      </c>
      <c r="E28" s="140" t="s">
        <v>594</v>
      </c>
      <c r="F28" s="140" t="s">
        <v>723</v>
      </c>
      <c r="G28" s="140" t="s">
        <v>265</v>
      </c>
      <c r="H28" s="142">
        <v>3740670.35</v>
      </c>
      <c r="I28" s="142">
        <v>3740670.35</v>
      </c>
      <c r="J28" s="142">
        <v>3740670.35</v>
      </c>
    </row>
    <row r="29" spans="1:10" ht="37.5" x14ac:dyDescent="0.2">
      <c r="A29" s="139" t="s">
        <v>724</v>
      </c>
      <c r="B29" s="140" t="s">
        <v>708</v>
      </c>
      <c r="C29" s="140">
        <v>4</v>
      </c>
      <c r="D29" s="140" t="s">
        <v>708</v>
      </c>
      <c r="E29" s="140" t="s">
        <v>594</v>
      </c>
      <c r="F29" s="140" t="s">
        <v>723</v>
      </c>
      <c r="G29" s="140" t="s">
        <v>331</v>
      </c>
      <c r="H29" s="142">
        <v>3740670.35</v>
      </c>
      <c r="I29" s="142">
        <v>3740670.35</v>
      </c>
      <c r="J29" s="142">
        <v>3740670.35</v>
      </c>
    </row>
    <row r="30" spans="1:10" ht="56.25" x14ac:dyDescent="0.2">
      <c r="A30" s="139" t="s">
        <v>720</v>
      </c>
      <c r="B30" s="140" t="s">
        <v>708</v>
      </c>
      <c r="C30" s="140">
        <v>4</v>
      </c>
      <c r="D30" s="140" t="s">
        <v>708</v>
      </c>
      <c r="E30" s="140" t="s">
        <v>594</v>
      </c>
      <c r="F30" s="140" t="s">
        <v>723</v>
      </c>
      <c r="G30" s="140" t="s">
        <v>275</v>
      </c>
      <c r="H30" s="142">
        <v>897891</v>
      </c>
      <c r="I30" s="142">
        <v>737891</v>
      </c>
      <c r="J30" s="142">
        <v>737891</v>
      </c>
    </row>
    <row r="31" spans="1:10" ht="56.25" x14ac:dyDescent="0.2">
      <c r="A31" s="139" t="s">
        <v>721</v>
      </c>
      <c r="B31" s="140" t="s">
        <v>708</v>
      </c>
      <c r="C31" s="140">
        <v>4</v>
      </c>
      <c r="D31" s="140" t="s">
        <v>708</v>
      </c>
      <c r="E31" s="140" t="s">
        <v>594</v>
      </c>
      <c r="F31" s="140" t="s">
        <v>723</v>
      </c>
      <c r="G31" s="140" t="s">
        <v>277</v>
      </c>
      <c r="H31" s="142">
        <v>897891</v>
      </c>
      <c r="I31" s="142">
        <v>737891</v>
      </c>
      <c r="J31" s="142">
        <v>737891</v>
      </c>
    </row>
    <row r="32" spans="1:10" ht="75" x14ac:dyDescent="0.2">
      <c r="A32" s="139" t="s">
        <v>725</v>
      </c>
      <c r="B32" s="140" t="s">
        <v>708</v>
      </c>
      <c r="C32" s="140">
        <v>4</v>
      </c>
      <c r="D32" s="140" t="s">
        <v>708</v>
      </c>
      <c r="E32" s="140" t="s">
        <v>594</v>
      </c>
      <c r="F32" s="140" t="s">
        <v>726</v>
      </c>
      <c r="G32" s="141" t="s">
        <v>684</v>
      </c>
      <c r="H32" s="142">
        <v>3536497.52</v>
      </c>
      <c r="I32" s="142">
        <v>2920199.52</v>
      </c>
      <c r="J32" s="142">
        <v>3536497.52</v>
      </c>
    </row>
    <row r="33" spans="1:10" ht="56.25" x14ac:dyDescent="0.2">
      <c r="A33" s="139" t="s">
        <v>720</v>
      </c>
      <c r="B33" s="140" t="s">
        <v>708</v>
      </c>
      <c r="C33" s="140">
        <v>4</v>
      </c>
      <c r="D33" s="140" t="s">
        <v>708</v>
      </c>
      <c r="E33" s="140" t="s">
        <v>594</v>
      </c>
      <c r="F33" s="140" t="s">
        <v>726</v>
      </c>
      <c r="G33" s="140" t="s">
        <v>275</v>
      </c>
      <c r="H33" s="142">
        <v>3536497.52</v>
      </c>
      <c r="I33" s="142">
        <v>2920199.52</v>
      </c>
      <c r="J33" s="142">
        <v>3536497.52</v>
      </c>
    </row>
    <row r="34" spans="1:10" ht="56.25" x14ac:dyDescent="0.2">
      <c r="A34" s="139" t="s">
        <v>721</v>
      </c>
      <c r="B34" s="140" t="s">
        <v>708</v>
      </c>
      <c r="C34" s="140">
        <v>4</v>
      </c>
      <c r="D34" s="140" t="s">
        <v>708</v>
      </c>
      <c r="E34" s="140" t="s">
        <v>594</v>
      </c>
      <c r="F34" s="140" t="s">
        <v>726</v>
      </c>
      <c r="G34" s="140" t="s">
        <v>277</v>
      </c>
      <c r="H34" s="142">
        <v>3536497.52</v>
      </c>
      <c r="I34" s="142">
        <v>2920199.52</v>
      </c>
      <c r="J34" s="142">
        <v>3536497.52</v>
      </c>
    </row>
    <row r="35" spans="1:10" ht="56.25" x14ac:dyDescent="0.2">
      <c r="A35" s="139" t="s">
        <v>727</v>
      </c>
      <c r="B35" s="140" t="s">
        <v>708</v>
      </c>
      <c r="C35" s="140">
        <v>4</v>
      </c>
      <c r="D35" s="140" t="s">
        <v>708</v>
      </c>
      <c r="E35" s="140" t="s">
        <v>594</v>
      </c>
      <c r="F35" s="140" t="s">
        <v>728</v>
      </c>
      <c r="G35" s="141" t="s">
        <v>684</v>
      </c>
      <c r="H35" s="142">
        <v>1008993</v>
      </c>
      <c r="I35" s="142">
        <v>808993</v>
      </c>
      <c r="J35" s="142">
        <v>808993</v>
      </c>
    </row>
    <row r="36" spans="1:10" ht="56.25" x14ac:dyDescent="0.2">
      <c r="A36" s="139" t="s">
        <v>720</v>
      </c>
      <c r="B36" s="140" t="s">
        <v>708</v>
      </c>
      <c r="C36" s="140">
        <v>4</v>
      </c>
      <c r="D36" s="140" t="s">
        <v>708</v>
      </c>
      <c r="E36" s="140" t="s">
        <v>594</v>
      </c>
      <c r="F36" s="140" t="s">
        <v>728</v>
      </c>
      <c r="G36" s="140" t="s">
        <v>275</v>
      </c>
      <c r="H36" s="142">
        <v>1008993</v>
      </c>
      <c r="I36" s="142">
        <v>808993</v>
      </c>
      <c r="J36" s="142">
        <v>808993</v>
      </c>
    </row>
    <row r="37" spans="1:10" ht="56.25" x14ac:dyDescent="0.2">
      <c r="A37" s="139" t="s">
        <v>721</v>
      </c>
      <c r="B37" s="140" t="s">
        <v>708</v>
      </c>
      <c r="C37" s="140">
        <v>4</v>
      </c>
      <c r="D37" s="140" t="s">
        <v>708</v>
      </c>
      <c r="E37" s="140" t="s">
        <v>594</v>
      </c>
      <c r="F37" s="140" t="s">
        <v>728</v>
      </c>
      <c r="G37" s="140" t="s">
        <v>277</v>
      </c>
      <c r="H37" s="142">
        <v>1008993</v>
      </c>
      <c r="I37" s="142">
        <v>808993</v>
      </c>
      <c r="J37" s="142">
        <v>808993</v>
      </c>
    </row>
    <row r="38" spans="1:10" ht="18.75" x14ac:dyDescent="0.2">
      <c r="A38" s="139" t="s">
        <v>1255</v>
      </c>
      <c r="B38" s="140" t="s">
        <v>708</v>
      </c>
      <c r="C38" s="140">
        <v>4</v>
      </c>
      <c r="D38" s="140" t="s">
        <v>708</v>
      </c>
      <c r="E38" s="140" t="s">
        <v>594</v>
      </c>
      <c r="F38" s="140" t="s">
        <v>729</v>
      </c>
      <c r="G38" s="140"/>
      <c r="H38" s="142">
        <v>9994048.3499999996</v>
      </c>
      <c r="I38" s="142">
        <v>9994048.3499999996</v>
      </c>
      <c r="J38" s="142">
        <v>9994048.3499999996</v>
      </c>
    </row>
    <row r="39" spans="1:10" ht="56.25" x14ac:dyDescent="0.2">
      <c r="A39" s="139" t="s">
        <v>274</v>
      </c>
      <c r="B39" s="140" t="s">
        <v>708</v>
      </c>
      <c r="C39" s="140">
        <v>4</v>
      </c>
      <c r="D39" s="140" t="s">
        <v>708</v>
      </c>
      <c r="E39" s="140" t="s">
        <v>594</v>
      </c>
      <c r="F39" s="140" t="s">
        <v>729</v>
      </c>
      <c r="G39" s="140">
        <v>200</v>
      </c>
      <c r="H39" s="142">
        <v>9994048.3499999996</v>
      </c>
      <c r="I39" s="142">
        <v>9994048.3499999996</v>
      </c>
      <c r="J39" s="142">
        <v>9994048.3499999996</v>
      </c>
    </row>
    <row r="40" spans="1:10" ht="56.25" x14ac:dyDescent="0.2">
      <c r="A40" s="139" t="s">
        <v>276</v>
      </c>
      <c r="B40" s="140" t="s">
        <v>708</v>
      </c>
      <c r="C40" s="140">
        <v>4</v>
      </c>
      <c r="D40" s="140" t="s">
        <v>708</v>
      </c>
      <c r="E40" s="140" t="s">
        <v>594</v>
      </c>
      <c r="F40" s="140" t="s">
        <v>729</v>
      </c>
      <c r="G40" s="140">
        <v>240</v>
      </c>
      <c r="H40" s="142">
        <v>9994048.3499999996</v>
      </c>
      <c r="I40" s="142">
        <v>9994048.3499999996</v>
      </c>
      <c r="J40" s="142">
        <v>9994048.3499999996</v>
      </c>
    </row>
    <row r="41" spans="1:10" ht="56.25" x14ac:dyDescent="0.2">
      <c r="A41" s="133" t="s">
        <v>730</v>
      </c>
      <c r="B41" s="134" t="s">
        <v>708</v>
      </c>
      <c r="C41" s="134" t="s">
        <v>710</v>
      </c>
      <c r="D41" s="134" t="s">
        <v>731</v>
      </c>
      <c r="E41" s="135" t="s">
        <v>684</v>
      </c>
      <c r="F41" s="135" t="s">
        <v>684</v>
      </c>
      <c r="G41" s="135" t="s">
        <v>684</v>
      </c>
      <c r="H41" s="136">
        <f>H42</f>
        <v>5422388</v>
      </c>
      <c r="I41" s="136">
        <f>I42</f>
        <v>5234023</v>
      </c>
      <c r="J41" s="136">
        <f>J42</f>
        <v>5232684</v>
      </c>
    </row>
    <row r="42" spans="1:10" ht="18.75" x14ac:dyDescent="0.2">
      <c r="A42" s="133" t="s">
        <v>711</v>
      </c>
      <c r="B42" s="134" t="s">
        <v>708</v>
      </c>
      <c r="C42" s="134" t="s">
        <v>710</v>
      </c>
      <c r="D42" s="134" t="s">
        <v>731</v>
      </c>
      <c r="E42" s="134" t="s">
        <v>594</v>
      </c>
      <c r="F42" s="138" t="s">
        <v>684</v>
      </c>
      <c r="G42" s="138" t="s">
        <v>684</v>
      </c>
      <c r="H42" s="136">
        <f>H43+H48+H53+H56+H61+H66</f>
        <v>5422388</v>
      </c>
      <c r="I42" s="136">
        <f t="shared" ref="I42:J42" si="0">I43+I48+I53+I56+I61+I66</f>
        <v>5234023</v>
      </c>
      <c r="J42" s="136">
        <f t="shared" si="0"/>
        <v>5232684</v>
      </c>
    </row>
    <row r="43" spans="1:10" ht="281.25" x14ac:dyDescent="0.2">
      <c r="A43" s="139" t="s">
        <v>285</v>
      </c>
      <c r="B43" s="140" t="s">
        <v>708</v>
      </c>
      <c r="C43" s="140">
        <v>4</v>
      </c>
      <c r="D43" s="140" t="s">
        <v>731</v>
      </c>
      <c r="E43" s="140" t="s">
        <v>594</v>
      </c>
      <c r="F43" s="140">
        <v>12021</v>
      </c>
      <c r="G43" s="141" t="s">
        <v>684</v>
      </c>
      <c r="H43" s="142">
        <v>1566540</v>
      </c>
      <c r="I43" s="142">
        <v>1566540</v>
      </c>
      <c r="J43" s="142">
        <v>1566540</v>
      </c>
    </row>
    <row r="44" spans="1:10" ht="112.5" x14ac:dyDescent="0.2">
      <c r="A44" s="139" t="s">
        <v>714</v>
      </c>
      <c r="B44" s="140" t="s">
        <v>708</v>
      </c>
      <c r="C44" s="140">
        <v>4</v>
      </c>
      <c r="D44" s="140" t="s">
        <v>731</v>
      </c>
      <c r="E44" s="140" t="s">
        <v>594</v>
      </c>
      <c r="F44" s="140">
        <v>12021</v>
      </c>
      <c r="G44" s="140" t="s">
        <v>265</v>
      </c>
      <c r="H44" s="142">
        <v>1320751</v>
      </c>
      <c r="I44" s="142">
        <v>1320751</v>
      </c>
      <c r="J44" s="142">
        <v>1320751</v>
      </c>
    </row>
    <row r="45" spans="1:10" ht="37.5" x14ac:dyDescent="0.2">
      <c r="A45" s="139" t="s">
        <v>715</v>
      </c>
      <c r="B45" s="140" t="s">
        <v>708</v>
      </c>
      <c r="C45" s="140">
        <v>4</v>
      </c>
      <c r="D45" s="140" t="s">
        <v>731</v>
      </c>
      <c r="E45" s="140" t="s">
        <v>594</v>
      </c>
      <c r="F45" s="140">
        <v>12021</v>
      </c>
      <c r="G45" s="140" t="s">
        <v>267</v>
      </c>
      <c r="H45" s="142">
        <v>1320751</v>
      </c>
      <c r="I45" s="142">
        <v>1320751</v>
      </c>
      <c r="J45" s="142">
        <v>1320751</v>
      </c>
    </row>
    <row r="46" spans="1:10" ht="56.25" x14ac:dyDescent="0.2">
      <c r="A46" s="139" t="s">
        <v>720</v>
      </c>
      <c r="B46" s="140" t="s">
        <v>708</v>
      </c>
      <c r="C46" s="140">
        <v>4</v>
      </c>
      <c r="D46" s="140" t="s">
        <v>731</v>
      </c>
      <c r="E46" s="140" t="s">
        <v>594</v>
      </c>
      <c r="F46" s="140">
        <v>12021</v>
      </c>
      <c r="G46" s="140" t="s">
        <v>275</v>
      </c>
      <c r="H46" s="142">
        <v>245789</v>
      </c>
      <c r="I46" s="142">
        <v>245789</v>
      </c>
      <c r="J46" s="142">
        <v>245789</v>
      </c>
    </row>
    <row r="47" spans="1:10" ht="56.25" x14ac:dyDescent="0.2">
      <c r="A47" s="139" t="s">
        <v>721</v>
      </c>
      <c r="B47" s="140" t="s">
        <v>708</v>
      </c>
      <c r="C47" s="140">
        <v>4</v>
      </c>
      <c r="D47" s="140" t="s">
        <v>731</v>
      </c>
      <c r="E47" s="140" t="s">
        <v>594</v>
      </c>
      <c r="F47" s="140">
        <v>12021</v>
      </c>
      <c r="G47" s="140" t="s">
        <v>277</v>
      </c>
      <c r="H47" s="142">
        <v>245789</v>
      </c>
      <c r="I47" s="142">
        <v>245789</v>
      </c>
      <c r="J47" s="142">
        <v>245789</v>
      </c>
    </row>
    <row r="48" spans="1:10" ht="206.25" x14ac:dyDescent="0.2">
      <c r="A48" s="139" t="s">
        <v>732</v>
      </c>
      <c r="B48" s="140" t="s">
        <v>708</v>
      </c>
      <c r="C48" s="140">
        <v>4</v>
      </c>
      <c r="D48" s="140" t="s">
        <v>731</v>
      </c>
      <c r="E48" s="140" t="s">
        <v>594</v>
      </c>
      <c r="F48" s="140">
        <v>12022</v>
      </c>
      <c r="G48" s="140" t="s">
        <v>684</v>
      </c>
      <c r="H48" s="142">
        <v>522180</v>
      </c>
      <c r="I48" s="142">
        <v>522180</v>
      </c>
      <c r="J48" s="142">
        <v>522180</v>
      </c>
    </row>
    <row r="49" spans="1:10" ht="112.5" x14ac:dyDescent="0.2">
      <c r="A49" s="139" t="s">
        <v>264</v>
      </c>
      <c r="B49" s="140" t="s">
        <v>708</v>
      </c>
      <c r="C49" s="140">
        <v>4</v>
      </c>
      <c r="D49" s="140" t="s">
        <v>731</v>
      </c>
      <c r="E49" s="140" t="s">
        <v>594</v>
      </c>
      <c r="F49" s="140">
        <v>12022</v>
      </c>
      <c r="G49" s="140" t="s">
        <v>265</v>
      </c>
      <c r="H49" s="142">
        <v>415104</v>
      </c>
      <c r="I49" s="142">
        <v>415104</v>
      </c>
      <c r="J49" s="142">
        <v>415104</v>
      </c>
    </row>
    <row r="50" spans="1:10" ht="37.5" x14ac:dyDescent="0.2">
      <c r="A50" s="139" t="s">
        <v>266</v>
      </c>
      <c r="B50" s="140" t="s">
        <v>708</v>
      </c>
      <c r="C50" s="140">
        <v>4</v>
      </c>
      <c r="D50" s="140" t="s">
        <v>731</v>
      </c>
      <c r="E50" s="140" t="s">
        <v>594</v>
      </c>
      <c r="F50" s="140">
        <v>12022</v>
      </c>
      <c r="G50" s="140" t="s">
        <v>267</v>
      </c>
      <c r="H50" s="142">
        <v>415104</v>
      </c>
      <c r="I50" s="142">
        <v>415104</v>
      </c>
      <c r="J50" s="142">
        <v>415104</v>
      </c>
    </row>
    <row r="51" spans="1:10" ht="56.25" x14ac:dyDescent="0.2">
      <c r="A51" s="139" t="s">
        <v>274</v>
      </c>
      <c r="B51" s="140" t="s">
        <v>708</v>
      </c>
      <c r="C51" s="140">
        <v>4</v>
      </c>
      <c r="D51" s="140" t="s">
        <v>731</v>
      </c>
      <c r="E51" s="140" t="s">
        <v>594</v>
      </c>
      <c r="F51" s="140">
        <v>12022</v>
      </c>
      <c r="G51" s="140" t="s">
        <v>275</v>
      </c>
      <c r="H51" s="142">
        <v>107076</v>
      </c>
      <c r="I51" s="142">
        <v>107076</v>
      </c>
      <c r="J51" s="142">
        <v>107076</v>
      </c>
    </row>
    <row r="52" spans="1:10" ht="56.25" x14ac:dyDescent="0.2">
      <c r="A52" s="139" t="s">
        <v>276</v>
      </c>
      <c r="B52" s="140" t="s">
        <v>708</v>
      </c>
      <c r="C52" s="140">
        <v>4</v>
      </c>
      <c r="D52" s="140" t="s">
        <v>731</v>
      </c>
      <c r="E52" s="140" t="s">
        <v>594</v>
      </c>
      <c r="F52" s="140">
        <v>12022</v>
      </c>
      <c r="G52" s="140" t="s">
        <v>277</v>
      </c>
      <c r="H52" s="142">
        <v>107076</v>
      </c>
      <c r="I52" s="142">
        <v>107076</v>
      </c>
      <c r="J52" s="142">
        <v>107076</v>
      </c>
    </row>
    <row r="53" spans="1:10" ht="206.25" x14ac:dyDescent="0.2">
      <c r="A53" s="139" t="s">
        <v>732</v>
      </c>
      <c r="B53" s="140" t="s">
        <v>708</v>
      </c>
      <c r="C53" s="140">
        <v>4</v>
      </c>
      <c r="D53" s="140" t="s">
        <v>731</v>
      </c>
      <c r="E53" s="140" t="s">
        <v>594</v>
      </c>
      <c r="F53" s="140">
        <v>12023</v>
      </c>
      <c r="G53" s="140"/>
      <c r="H53" s="142">
        <v>200</v>
      </c>
      <c r="I53" s="142">
        <v>200</v>
      </c>
      <c r="J53" s="142">
        <v>200</v>
      </c>
    </row>
    <row r="54" spans="1:10" ht="56.25" x14ac:dyDescent="0.2">
      <c r="A54" s="139" t="s">
        <v>274</v>
      </c>
      <c r="B54" s="140" t="s">
        <v>708</v>
      </c>
      <c r="C54" s="140">
        <v>4</v>
      </c>
      <c r="D54" s="140" t="s">
        <v>731</v>
      </c>
      <c r="E54" s="140" t="s">
        <v>594</v>
      </c>
      <c r="F54" s="140">
        <v>12023</v>
      </c>
      <c r="G54" s="140">
        <v>200</v>
      </c>
      <c r="H54" s="142">
        <v>200</v>
      </c>
      <c r="I54" s="142">
        <v>200</v>
      </c>
      <c r="J54" s="142">
        <v>200</v>
      </c>
    </row>
    <row r="55" spans="1:10" ht="56.25" x14ac:dyDescent="0.2">
      <c r="A55" s="139" t="s">
        <v>276</v>
      </c>
      <c r="B55" s="140" t="s">
        <v>708</v>
      </c>
      <c r="C55" s="140">
        <v>4</v>
      </c>
      <c r="D55" s="140" t="s">
        <v>731</v>
      </c>
      <c r="E55" s="140" t="s">
        <v>594</v>
      </c>
      <c r="F55" s="140">
        <v>12023</v>
      </c>
      <c r="G55" s="140">
        <v>240</v>
      </c>
      <c r="H55" s="142">
        <v>200</v>
      </c>
      <c r="I55" s="142">
        <v>200</v>
      </c>
      <c r="J55" s="142">
        <v>200</v>
      </c>
    </row>
    <row r="56" spans="1:10" ht="37.5" x14ac:dyDescent="0.2">
      <c r="A56" s="139" t="s">
        <v>733</v>
      </c>
      <c r="B56" s="140" t="s">
        <v>708</v>
      </c>
      <c r="C56" s="140">
        <v>4</v>
      </c>
      <c r="D56" s="140" t="s">
        <v>731</v>
      </c>
      <c r="E56" s="140" t="s">
        <v>594</v>
      </c>
      <c r="F56" s="140" t="s">
        <v>734</v>
      </c>
      <c r="G56" s="141" t="s">
        <v>684</v>
      </c>
      <c r="H56" s="142">
        <v>2610900</v>
      </c>
      <c r="I56" s="142">
        <v>2610900</v>
      </c>
      <c r="J56" s="142">
        <v>2610900</v>
      </c>
    </row>
    <row r="57" spans="1:10" ht="112.5" x14ac:dyDescent="0.2">
      <c r="A57" s="139" t="s">
        <v>714</v>
      </c>
      <c r="B57" s="140" t="s">
        <v>708</v>
      </c>
      <c r="C57" s="140">
        <v>4</v>
      </c>
      <c r="D57" s="140" t="s">
        <v>731</v>
      </c>
      <c r="E57" s="140" t="s">
        <v>594</v>
      </c>
      <c r="F57" s="140" t="s">
        <v>734</v>
      </c>
      <c r="G57" s="140" t="s">
        <v>265</v>
      </c>
      <c r="H57" s="142">
        <v>2431020</v>
      </c>
      <c r="I57" s="142">
        <v>2431020</v>
      </c>
      <c r="J57" s="142">
        <v>2431020</v>
      </c>
    </row>
    <row r="58" spans="1:10" ht="37.5" x14ac:dyDescent="0.2">
      <c r="A58" s="139" t="s">
        <v>715</v>
      </c>
      <c r="B58" s="140" t="s">
        <v>708</v>
      </c>
      <c r="C58" s="140">
        <v>4</v>
      </c>
      <c r="D58" s="140" t="s">
        <v>731</v>
      </c>
      <c r="E58" s="140" t="s">
        <v>594</v>
      </c>
      <c r="F58" s="140" t="s">
        <v>734</v>
      </c>
      <c r="G58" s="140" t="s">
        <v>267</v>
      </c>
      <c r="H58" s="142">
        <v>2431020</v>
      </c>
      <c r="I58" s="142">
        <v>2431020</v>
      </c>
      <c r="J58" s="142">
        <v>2431020</v>
      </c>
    </row>
    <row r="59" spans="1:10" ht="56.25" x14ac:dyDescent="0.2">
      <c r="A59" s="139" t="s">
        <v>720</v>
      </c>
      <c r="B59" s="140" t="s">
        <v>708</v>
      </c>
      <c r="C59" s="140">
        <v>4</v>
      </c>
      <c r="D59" s="140" t="s">
        <v>731</v>
      </c>
      <c r="E59" s="140" t="s">
        <v>594</v>
      </c>
      <c r="F59" s="140" t="s">
        <v>734</v>
      </c>
      <c r="G59" s="140" t="s">
        <v>275</v>
      </c>
      <c r="H59" s="142">
        <v>179880</v>
      </c>
      <c r="I59" s="142">
        <v>179880</v>
      </c>
      <c r="J59" s="142">
        <v>179880</v>
      </c>
    </row>
    <row r="60" spans="1:10" ht="56.25" x14ac:dyDescent="0.2">
      <c r="A60" s="139" t="s">
        <v>721</v>
      </c>
      <c r="B60" s="140" t="s">
        <v>708</v>
      </c>
      <c r="C60" s="140">
        <v>4</v>
      </c>
      <c r="D60" s="140" t="s">
        <v>731</v>
      </c>
      <c r="E60" s="140" t="s">
        <v>594</v>
      </c>
      <c r="F60" s="140" t="s">
        <v>734</v>
      </c>
      <c r="G60" s="140" t="s">
        <v>277</v>
      </c>
      <c r="H60" s="142">
        <v>179880</v>
      </c>
      <c r="I60" s="142">
        <v>179880</v>
      </c>
      <c r="J60" s="142">
        <v>179880</v>
      </c>
    </row>
    <row r="61" spans="1:10" ht="75" x14ac:dyDescent="0.2">
      <c r="A61" s="139" t="s">
        <v>735</v>
      </c>
      <c r="B61" s="140" t="s">
        <v>708</v>
      </c>
      <c r="C61" s="140">
        <v>4</v>
      </c>
      <c r="D61" s="140" t="s">
        <v>731</v>
      </c>
      <c r="E61" s="140" t="s">
        <v>594</v>
      </c>
      <c r="F61" s="140" t="s">
        <v>736</v>
      </c>
      <c r="G61" s="141" t="s">
        <v>684</v>
      </c>
      <c r="H61" s="142">
        <v>522180</v>
      </c>
      <c r="I61" s="142">
        <v>522180</v>
      </c>
      <c r="J61" s="142">
        <v>522180</v>
      </c>
    </row>
    <row r="62" spans="1:10" ht="112.5" x14ac:dyDescent="0.2">
      <c r="A62" s="139" t="s">
        <v>714</v>
      </c>
      <c r="B62" s="140" t="s">
        <v>708</v>
      </c>
      <c r="C62" s="140">
        <v>4</v>
      </c>
      <c r="D62" s="140" t="s">
        <v>731</v>
      </c>
      <c r="E62" s="140" t="s">
        <v>594</v>
      </c>
      <c r="F62" s="140" t="s">
        <v>736</v>
      </c>
      <c r="G62" s="140" t="s">
        <v>265</v>
      </c>
      <c r="H62" s="142">
        <v>415104</v>
      </c>
      <c r="I62" s="142">
        <v>415104</v>
      </c>
      <c r="J62" s="142">
        <v>415104</v>
      </c>
    </row>
    <row r="63" spans="1:10" ht="37.5" x14ac:dyDescent="0.2">
      <c r="A63" s="139" t="s">
        <v>715</v>
      </c>
      <c r="B63" s="140" t="s">
        <v>708</v>
      </c>
      <c r="C63" s="140">
        <v>4</v>
      </c>
      <c r="D63" s="140" t="s">
        <v>731</v>
      </c>
      <c r="E63" s="140" t="s">
        <v>594</v>
      </c>
      <c r="F63" s="140" t="s">
        <v>736</v>
      </c>
      <c r="G63" s="140" t="s">
        <v>267</v>
      </c>
      <c r="H63" s="142">
        <v>415104</v>
      </c>
      <c r="I63" s="142">
        <v>415104</v>
      </c>
      <c r="J63" s="142">
        <v>415104</v>
      </c>
    </row>
    <row r="64" spans="1:10" ht="56.25" x14ac:dyDescent="0.2">
      <c r="A64" s="139" t="s">
        <v>720</v>
      </c>
      <c r="B64" s="140" t="s">
        <v>708</v>
      </c>
      <c r="C64" s="140">
        <v>4</v>
      </c>
      <c r="D64" s="140" t="s">
        <v>731</v>
      </c>
      <c r="E64" s="140" t="s">
        <v>594</v>
      </c>
      <c r="F64" s="140" t="s">
        <v>736</v>
      </c>
      <c r="G64" s="140" t="s">
        <v>275</v>
      </c>
      <c r="H64" s="142">
        <v>107076</v>
      </c>
      <c r="I64" s="142">
        <v>107076</v>
      </c>
      <c r="J64" s="142">
        <v>107076</v>
      </c>
    </row>
    <row r="65" spans="1:10" ht="56.25" x14ac:dyDescent="0.2">
      <c r="A65" s="139" t="s">
        <v>721</v>
      </c>
      <c r="B65" s="140" t="s">
        <v>708</v>
      </c>
      <c r="C65" s="140">
        <v>4</v>
      </c>
      <c r="D65" s="140" t="s">
        <v>731</v>
      </c>
      <c r="E65" s="140" t="s">
        <v>594</v>
      </c>
      <c r="F65" s="140" t="s">
        <v>736</v>
      </c>
      <c r="G65" s="140" t="s">
        <v>277</v>
      </c>
      <c r="H65" s="142">
        <v>107076</v>
      </c>
      <c r="I65" s="142">
        <v>107076</v>
      </c>
      <c r="J65" s="142">
        <v>107076</v>
      </c>
    </row>
    <row r="66" spans="1:10" ht="75" x14ac:dyDescent="0.2">
      <c r="A66" s="139" t="s">
        <v>737</v>
      </c>
      <c r="B66" s="140" t="s">
        <v>708</v>
      </c>
      <c r="C66" s="140">
        <v>0</v>
      </c>
      <c r="D66" s="140" t="s">
        <v>731</v>
      </c>
      <c r="E66" s="140" t="s">
        <v>594</v>
      </c>
      <c r="F66" s="140" t="s">
        <v>738</v>
      </c>
      <c r="G66" s="141" t="s">
        <v>684</v>
      </c>
      <c r="H66" s="142">
        <v>200388</v>
      </c>
      <c r="I66" s="142">
        <v>12023</v>
      </c>
      <c r="J66" s="142">
        <v>10684</v>
      </c>
    </row>
    <row r="67" spans="1:10" ht="56.25" x14ac:dyDescent="0.2">
      <c r="A67" s="139" t="s">
        <v>720</v>
      </c>
      <c r="B67" s="140" t="s">
        <v>708</v>
      </c>
      <c r="C67" s="140">
        <v>0</v>
      </c>
      <c r="D67" s="140" t="s">
        <v>731</v>
      </c>
      <c r="E67" s="140" t="s">
        <v>594</v>
      </c>
      <c r="F67" s="140" t="s">
        <v>738</v>
      </c>
      <c r="G67" s="140" t="s">
        <v>275</v>
      </c>
      <c r="H67" s="142">
        <v>200388</v>
      </c>
      <c r="I67" s="142">
        <v>12023</v>
      </c>
      <c r="J67" s="142">
        <v>10684</v>
      </c>
    </row>
    <row r="68" spans="1:10" ht="56.25" x14ac:dyDescent="0.2">
      <c r="A68" s="139" t="s">
        <v>721</v>
      </c>
      <c r="B68" s="140" t="s">
        <v>708</v>
      </c>
      <c r="C68" s="140">
        <v>0</v>
      </c>
      <c r="D68" s="140" t="s">
        <v>731</v>
      </c>
      <c r="E68" s="140" t="s">
        <v>594</v>
      </c>
      <c r="F68" s="140" t="s">
        <v>738</v>
      </c>
      <c r="G68" s="140" t="s">
        <v>277</v>
      </c>
      <c r="H68" s="142">
        <v>200388</v>
      </c>
      <c r="I68" s="142">
        <v>12023</v>
      </c>
      <c r="J68" s="142">
        <v>10684</v>
      </c>
    </row>
    <row r="69" spans="1:10" ht="93.75" x14ac:dyDescent="0.2">
      <c r="A69" s="133" t="s">
        <v>739</v>
      </c>
      <c r="B69" s="134" t="s">
        <v>708</v>
      </c>
      <c r="C69" s="134" t="s">
        <v>710</v>
      </c>
      <c r="D69" s="134" t="s">
        <v>740</v>
      </c>
      <c r="E69" s="135" t="s">
        <v>684</v>
      </c>
      <c r="F69" s="135" t="s">
        <v>684</v>
      </c>
      <c r="G69" s="135" t="s">
        <v>684</v>
      </c>
      <c r="H69" s="136">
        <f t="shared" ref="H69:J70" si="1">H70</f>
        <v>11084170</v>
      </c>
      <c r="I69" s="136">
        <f t="shared" si="1"/>
        <v>8903545</v>
      </c>
      <c r="J69" s="136">
        <f t="shared" si="1"/>
        <v>11084170</v>
      </c>
    </row>
    <row r="70" spans="1:10" ht="18.75" x14ac:dyDescent="0.2">
      <c r="A70" s="133" t="s">
        <v>711</v>
      </c>
      <c r="B70" s="134" t="s">
        <v>708</v>
      </c>
      <c r="C70" s="134" t="s">
        <v>710</v>
      </c>
      <c r="D70" s="134" t="s">
        <v>740</v>
      </c>
      <c r="E70" s="134" t="s">
        <v>594</v>
      </c>
      <c r="F70" s="138" t="s">
        <v>684</v>
      </c>
      <c r="G70" s="138" t="s">
        <v>684</v>
      </c>
      <c r="H70" s="136">
        <f t="shared" si="1"/>
        <v>11084170</v>
      </c>
      <c r="I70" s="136">
        <f t="shared" si="1"/>
        <v>8903545</v>
      </c>
      <c r="J70" s="136">
        <f t="shared" si="1"/>
        <v>11084170</v>
      </c>
    </row>
    <row r="71" spans="1:10" ht="56.25" x14ac:dyDescent="0.2">
      <c r="A71" s="139" t="s">
        <v>741</v>
      </c>
      <c r="B71" s="140" t="s">
        <v>708</v>
      </c>
      <c r="C71" s="140">
        <v>4</v>
      </c>
      <c r="D71" s="140" t="s">
        <v>740</v>
      </c>
      <c r="E71" s="140" t="s">
        <v>594</v>
      </c>
      <c r="F71" s="140" t="s">
        <v>742</v>
      </c>
      <c r="G71" s="141" t="s">
        <v>684</v>
      </c>
      <c r="H71" s="142">
        <v>11084170</v>
      </c>
      <c r="I71" s="142">
        <v>8903545</v>
      </c>
      <c r="J71" s="142">
        <v>11084170</v>
      </c>
    </row>
    <row r="72" spans="1:10" ht="56.25" x14ac:dyDescent="0.2">
      <c r="A72" s="139" t="s">
        <v>743</v>
      </c>
      <c r="B72" s="140" t="s">
        <v>708</v>
      </c>
      <c r="C72" s="140">
        <v>4</v>
      </c>
      <c r="D72" s="140" t="s">
        <v>740</v>
      </c>
      <c r="E72" s="140" t="s">
        <v>594</v>
      </c>
      <c r="F72" s="140" t="s">
        <v>742</v>
      </c>
      <c r="G72" s="140" t="s">
        <v>308</v>
      </c>
      <c r="H72" s="142">
        <v>11084170</v>
      </c>
      <c r="I72" s="142">
        <v>8903545</v>
      </c>
      <c r="J72" s="142">
        <v>11084170</v>
      </c>
    </row>
    <row r="73" spans="1:10" ht="18.75" x14ac:dyDescent="0.2">
      <c r="A73" s="139" t="s">
        <v>744</v>
      </c>
      <c r="B73" s="140" t="s">
        <v>708</v>
      </c>
      <c r="C73" s="140">
        <v>4</v>
      </c>
      <c r="D73" s="140" t="s">
        <v>740</v>
      </c>
      <c r="E73" s="140" t="s">
        <v>594</v>
      </c>
      <c r="F73" s="140" t="s">
        <v>742</v>
      </c>
      <c r="G73" s="140" t="s">
        <v>310</v>
      </c>
      <c r="H73" s="142">
        <v>11084170</v>
      </c>
      <c r="I73" s="142">
        <v>8903545</v>
      </c>
      <c r="J73" s="142">
        <v>11084170</v>
      </c>
    </row>
    <row r="74" spans="1:10" ht="75" x14ac:dyDescent="0.2">
      <c r="A74" s="133" t="s">
        <v>745</v>
      </c>
      <c r="B74" s="134" t="s">
        <v>708</v>
      </c>
      <c r="C74" s="134" t="s">
        <v>710</v>
      </c>
      <c r="D74" s="134" t="s">
        <v>746</v>
      </c>
      <c r="E74" s="135" t="s">
        <v>684</v>
      </c>
      <c r="F74" s="135" t="s">
        <v>684</v>
      </c>
      <c r="G74" s="135" t="s">
        <v>684</v>
      </c>
      <c r="H74" s="136">
        <f>H75</f>
        <v>2043647.3199999998</v>
      </c>
      <c r="I74" s="136">
        <f>I75</f>
        <v>2030573.6</v>
      </c>
      <c r="J74" s="136">
        <f>J75</f>
        <v>2017499.88</v>
      </c>
    </row>
    <row r="75" spans="1:10" ht="18.75" x14ac:dyDescent="0.2">
      <c r="A75" s="133" t="s">
        <v>711</v>
      </c>
      <c r="B75" s="134" t="s">
        <v>708</v>
      </c>
      <c r="C75" s="134" t="s">
        <v>710</v>
      </c>
      <c r="D75" s="134" t="s">
        <v>746</v>
      </c>
      <c r="E75" s="134" t="s">
        <v>594</v>
      </c>
      <c r="F75" s="138" t="s">
        <v>684</v>
      </c>
      <c r="G75" s="138" t="s">
        <v>684</v>
      </c>
      <c r="H75" s="136">
        <f>H76+H79+H82+H85</f>
        <v>2043647.3199999998</v>
      </c>
      <c r="I75" s="136">
        <f>I76+I79+I82+I85</f>
        <v>2030573.6</v>
      </c>
      <c r="J75" s="136">
        <f>J76+J79+J82+J85</f>
        <v>2017499.88</v>
      </c>
    </row>
    <row r="76" spans="1:10" ht="187.5" x14ac:dyDescent="0.2">
      <c r="A76" s="139" t="s">
        <v>747</v>
      </c>
      <c r="B76" s="140" t="s">
        <v>708</v>
      </c>
      <c r="C76" s="140">
        <v>4</v>
      </c>
      <c r="D76" s="140" t="s">
        <v>746</v>
      </c>
      <c r="E76" s="140" t="s">
        <v>594</v>
      </c>
      <c r="F76" s="140" t="s">
        <v>748</v>
      </c>
      <c r="G76" s="141" t="s">
        <v>684</v>
      </c>
      <c r="H76" s="142">
        <v>1037177.32</v>
      </c>
      <c r="I76" s="142">
        <v>1024103.6</v>
      </c>
      <c r="J76" s="142">
        <v>1011029.88</v>
      </c>
    </row>
    <row r="77" spans="1:10" ht="56.25" x14ac:dyDescent="0.2">
      <c r="A77" s="139" t="s">
        <v>720</v>
      </c>
      <c r="B77" s="140" t="s">
        <v>708</v>
      </c>
      <c r="C77" s="140">
        <v>4</v>
      </c>
      <c r="D77" s="140" t="s">
        <v>746</v>
      </c>
      <c r="E77" s="140" t="s">
        <v>594</v>
      </c>
      <c r="F77" s="140" t="s">
        <v>748</v>
      </c>
      <c r="G77" s="140" t="s">
        <v>275</v>
      </c>
      <c r="H77" s="142">
        <v>1037177.32</v>
      </c>
      <c r="I77" s="142">
        <v>1024103.6</v>
      </c>
      <c r="J77" s="142">
        <v>1011029.88</v>
      </c>
    </row>
    <row r="78" spans="1:10" ht="56.25" x14ac:dyDescent="0.2">
      <c r="A78" s="139" t="s">
        <v>721</v>
      </c>
      <c r="B78" s="140" t="s">
        <v>708</v>
      </c>
      <c r="C78" s="140">
        <v>4</v>
      </c>
      <c r="D78" s="140" t="s">
        <v>746</v>
      </c>
      <c r="E78" s="140" t="s">
        <v>594</v>
      </c>
      <c r="F78" s="140" t="s">
        <v>748</v>
      </c>
      <c r="G78" s="140" t="s">
        <v>277</v>
      </c>
      <c r="H78" s="142">
        <v>1037177.32</v>
      </c>
      <c r="I78" s="142">
        <v>1024103.6</v>
      </c>
      <c r="J78" s="142">
        <v>1011029.88</v>
      </c>
    </row>
    <row r="79" spans="1:10" ht="18.75" x14ac:dyDescent="0.2">
      <c r="A79" s="139" t="s">
        <v>749</v>
      </c>
      <c r="B79" s="140" t="s">
        <v>708</v>
      </c>
      <c r="C79" s="140">
        <v>4</v>
      </c>
      <c r="D79" s="140" t="s">
        <v>746</v>
      </c>
      <c r="E79" s="140" t="s">
        <v>594</v>
      </c>
      <c r="F79" s="140" t="s">
        <v>750</v>
      </c>
      <c r="G79" s="141" t="s">
        <v>684</v>
      </c>
      <c r="H79" s="142">
        <v>230000</v>
      </c>
      <c r="I79" s="142">
        <v>230000</v>
      </c>
      <c r="J79" s="142">
        <v>230000</v>
      </c>
    </row>
    <row r="80" spans="1:10" ht="18.75" x14ac:dyDescent="0.2">
      <c r="A80" s="139" t="s">
        <v>751</v>
      </c>
      <c r="B80" s="140" t="s">
        <v>708</v>
      </c>
      <c r="C80" s="140">
        <v>4</v>
      </c>
      <c r="D80" s="140" t="s">
        <v>746</v>
      </c>
      <c r="E80" s="140" t="s">
        <v>594</v>
      </c>
      <c r="F80" s="140" t="s">
        <v>750</v>
      </c>
      <c r="G80" s="140" t="s">
        <v>282</v>
      </c>
      <c r="H80" s="142">
        <v>230000</v>
      </c>
      <c r="I80" s="142">
        <v>230000</v>
      </c>
      <c r="J80" s="142">
        <v>230000</v>
      </c>
    </row>
    <row r="81" spans="1:10" ht="93.75" x14ac:dyDescent="0.2">
      <c r="A81" s="139" t="s">
        <v>752</v>
      </c>
      <c r="B81" s="140" t="s">
        <v>708</v>
      </c>
      <c r="C81" s="140">
        <v>4</v>
      </c>
      <c r="D81" s="140" t="s">
        <v>746</v>
      </c>
      <c r="E81" s="140" t="s">
        <v>594</v>
      </c>
      <c r="F81" s="140" t="s">
        <v>750</v>
      </c>
      <c r="G81" s="140" t="s">
        <v>337</v>
      </c>
      <c r="H81" s="142">
        <v>230000</v>
      </c>
      <c r="I81" s="142">
        <v>230000</v>
      </c>
      <c r="J81" s="142">
        <v>230000</v>
      </c>
    </row>
    <row r="82" spans="1:10" ht="131.25" x14ac:dyDescent="0.2">
      <c r="A82" s="139" t="s">
        <v>753</v>
      </c>
      <c r="B82" s="140" t="s">
        <v>708</v>
      </c>
      <c r="C82" s="140">
        <v>4</v>
      </c>
      <c r="D82" s="140" t="s">
        <v>746</v>
      </c>
      <c r="E82" s="140" t="s">
        <v>594</v>
      </c>
      <c r="F82" s="140" t="s">
        <v>754</v>
      </c>
      <c r="G82" s="141" t="s">
        <v>684</v>
      </c>
      <c r="H82" s="142">
        <v>676470</v>
      </c>
      <c r="I82" s="142">
        <v>676470</v>
      </c>
      <c r="J82" s="142">
        <v>676470</v>
      </c>
    </row>
    <row r="83" spans="1:10" ht="18.75" x14ac:dyDescent="0.2">
      <c r="A83" s="139" t="s">
        <v>751</v>
      </c>
      <c r="B83" s="140" t="s">
        <v>708</v>
      </c>
      <c r="C83" s="140">
        <v>4</v>
      </c>
      <c r="D83" s="140" t="s">
        <v>746</v>
      </c>
      <c r="E83" s="140" t="s">
        <v>594</v>
      </c>
      <c r="F83" s="140" t="s">
        <v>754</v>
      </c>
      <c r="G83" s="140" t="s">
        <v>282</v>
      </c>
      <c r="H83" s="142">
        <v>676470</v>
      </c>
      <c r="I83" s="142">
        <v>676470</v>
      </c>
      <c r="J83" s="142">
        <v>676470</v>
      </c>
    </row>
    <row r="84" spans="1:10" ht="93.75" x14ac:dyDescent="0.2">
      <c r="A84" s="139" t="s">
        <v>752</v>
      </c>
      <c r="B84" s="140" t="s">
        <v>708</v>
      </c>
      <c r="C84" s="140">
        <v>4</v>
      </c>
      <c r="D84" s="140" t="s">
        <v>746</v>
      </c>
      <c r="E84" s="140" t="s">
        <v>594</v>
      </c>
      <c r="F84" s="140" t="s">
        <v>754</v>
      </c>
      <c r="G84" s="140" t="s">
        <v>337</v>
      </c>
      <c r="H84" s="142">
        <v>676470</v>
      </c>
      <c r="I84" s="142">
        <v>676470</v>
      </c>
      <c r="J84" s="142">
        <v>676470</v>
      </c>
    </row>
    <row r="85" spans="1:10" ht="37.5" x14ac:dyDescent="0.2">
      <c r="A85" s="139" t="s">
        <v>755</v>
      </c>
      <c r="B85" s="140" t="s">
        <v>708</v>
      </c>
      <c r="C85" s="140">
        <v>4</v>
      </c>
      <c r="D85" s="140" t="s">
        <v>746</v>
      </c>
      <c r="E85" s="140" t="s">
        <v>594</v>
      </c>
      <c r="F85" s="140" t="s">
        <v>756</v>
      </c>
      <c r="G85" s="141" t="s">
        <v>684</v>
      </c>
      <c r="H85" s="142">
        <v>100000</v>
      </c>
      <c r="I85" s="142">
        <v>100000</v>
      </c>
      <c r="J85" s="142">
        <v>100000</v>
      </c>
    </row>
    <row r="86" spans="1:10" ht="37.5" x14ac:dyDescent="0.2">
      <c r="A86" s="139" t="s">
        <v>757</v>
      </c>
      <c r="B86" s="140" t="s">
        <v>708</v>
      </c>
      <c r="C86" s="140">
        <v>4</v>
      </c>
      <c r="D86" s="140" t="s">
        <v>746</v>
      </c>
      <c r="E86" s="140" t="s">
        <v>594</v>
      </c>
      <c r="F86" s="140" t="s">
        <v>756</v>
      </c>
      <c r="G86" s="140" t="s">
        <v>340</v>
      </c>
      <c r="H86" s="142">
        <v>100000</v>
      </c>
      <c r="I86" s="142">
        <v>100000</v>
      </c>
      <c r="J86" s="142">
        <v>100000</v>
      </c>
    </row>
    <row r="87" spans="1:10" ht="37.5" x14ac:dyDescent="0.2">
      <c r="A87" s="139" t="s">
        <v>755</v>
      </c>
      <c r="B87" s="140" t="s">
        <v>708</v>
      </c>
      <c r="C87" s="140">
        <v>4</v>
      </c>
      <c r="D87" s="140" t="s">
        <v>746</v>
      </c>
      <c r="E87" s="140" t="s">
        <v>594</v>
      </c>
      <c r="F87" s="140" t="s">
        <v>756</v>
      </c>
      <c r="G87" s="140" t="s">
        <v>342</v>
      </c>
      <c r="H87" s="142">
        <v>100000</v>
      </c>
      <c r="I87" s="142">
        <v>100000</v>
      </c>
      <c r="J87" s="142">
        <v>100000</v>
      </c>
    </row>
    <row r="88" spans="1:10" ht="75" x14ac:dyDescent="0.2">
      <c r="A88" s="133" t="s">
        <v>758</v>
      </c>
      <c r="B88" s="134" t="s">
        <v>708</v>
      </c>
      <c r="C88" s="134" t="s">
        <v>710</v>
      </c>
      <c r="D88" s="134" t="s">
        <v>759</v>
      </c>
      <c r="E88" s="135" t="s">
        <v>684</v>
      </c>
      <c r="F88" s="135" t="s">
        <v>684</v>
      </c>
      <c r="G88" s="135" t="s">
        <v>684</v>
      </c>
      <c r="H88" s="136">
        <f>H89</f>
        <v>40583086.420000002</v>
      </c>
      <c r="I88" s="136">
        <f t="shared" ref="I88:J88" si="2">I89</f>
        <v>42634188.5</v>
      </c>
      <c r="J88" s="136">
        <f t="shared" si="2"/>
        <v>45123039.5</v>
      </c>
    </row>
    <row r="89" spans="1:10" ht="18.75" x14ac:dyDescent="0.2">
      <c r="A89" s="133" t="s">
        <v>711</v>
      </c>
      <c r="B89" s="134" t="s">
        <v>708</v>
      </c>
      <c r="C89" s="134" t="s">
        <v>710</v>
      </c>
      <c r="D89" s="134" t="s">
        <v>759</v>
      </c>
      <c r="E89" s="134" t="s">
        <v>594</v>
      </c>
      <c r="F89" s="138" t="s">
        <v>684</v>
      </c>
      <c r="G89" s="138" t="s">
        <v>684</v>
      </c>
      <c r="H89" s="136">
        <f>H90+H93+H96+H100+H103+H106+H109+H112</f>
        <v>40583086.420000002</v>
      </c>
      <c r="I89" s="136">
        <f t="shared" ref="I89:J89" si="3">I90+I93+I96+I100+I103+I106+I109+I112</f>
        <v>42634188.5</v>
      </c>
      <c r="J89" s="136">
        <f t="shared" si="3"/>
        <v>45123039.5</v>
      </c>
    </row>
    <row r="90" spans="1:10" ht="56.25" x14ac:dyDescent="0.2">
      <c r="A90" s="139" t="s">
        <v>760</v>
      </c>
      <c r="B90" s="140" t="s">
        <v>708</v>
      </c>
      <c r="C90" s="140">
        <v>4</v>
      </c>
      <c r="D90" s="140" t="s">
        <v>759</v>
      </c>
      <c r="E90" s="140" t="s">
        <v>594</v>
      </c>
      <c r="F90" s="140" t="s">
        <v>761</v>
      </c>
      <c r="G90" s="141" t="s">
        <v>684</v>
      </c>
      <c r="H90" s="142">
        <v>70400</v>
      </c>
      <c r="I90" s="142">
        <v>70400</v>
      </c>
      <c r="J90" s="142">
        <v>70400</v>
      </c>
    </row>
    <row r="91" spans="1:10" ht="37.5" x14ac:dyDescent="0.2">
      <c r="A91" s="139" t="s">
        <v>757</v>
      </c>
      <c r="B91" s="140" t="s">
        <v>708</v>
      </c>
      <c r="C91" s="140">
        <v>4</v>
      </c>
      <c r="D91" s="140" t="s">
        <v>759</v>
      </c>
      <c r="E91" s="140" t="s">
        <v>594</v>
      </c>
      <c r="F91" s="140" t="s">
        <v>761</v>
      </c>
      <c r="G91" s="140" t="s">
        <v>340</v>
      </c>
      <c r="H91" s="142">
        <v>70400</v>
      </c>
      <c r="I91" s="142">
        <v>70400</v>
      </c>
      <c r="J91" s="142">
        <v>70400</v>
      </c>
    </row>
    <row r="92" spans="1:10" ht="37.5" x14ac:dyDescent="0.2">
      <c r="A92" s="139" t="s">
        <v>762</v>
      </c>
      <c r="B92" s="140" t="s">
        <v>708</v>
      </c>
      <c r="C92" s="140">
        <v>4</v>
      </c>
      <c r="D92" s="140" t="s">
        <v>759</v>
      </c>
      <c r="E92" s="140" t="s">
        <v>594</v>
      </c>
      <c r="F92" s="140" t="s">
        <v>761</v>
      </c>
      <c r="G92" s="140" t="s">
        <v>460</v>
      </c>
      <c r="H92" s="142">
        <v>70400</v>
      </c>
      <c r="I92" s="142">
        <v>70400</v>
      </c>
      <c r="J92" s="142">
        <v>70400</v>
      </c>
    </row>
    <row r="93" spans="1:10" ht="37.5" x14ac:dyDescent="0.2">
      <c r="A93" s="139" t="s">
        <v>733</v>
      </c>
      <c r="B93" s="140" t="s">
        <v>708</v>
      </c>
      <c r="C93" s="140">
        <v>4</v>
      </c>
      <c r="D93" s="140" t="s">
        <v>759</v>
      </c>
      <c r="E93" s="140" t="s">
        <v>594</v>
      </c>
      <c r="F93" s="140" t="s">
        <v>763</v>
      </c>
      <c r="G93" s="141" t="s">
        <v>684</v>
      </c>
      <c r="H93" s="142">
        <v>144000</v>
      </c>
      <c r="I93" s="142">
        <v>155000</v>
      </c>
      <c r="J93" s="142">
        <v>155000</v>
      </c>
    </row>
    <row r="94" spans="1:10" ht="56.25" x14ac:dyDescent="0.2">
      <c r="A94" s="139" t="s">
        <v>720</v>
      </c>
      <c r="B94" s="140" t="s">
        <v>708</v>
      </c>
      <c r="C94" s="140">
        <v>4</v>
      </c>
      <c r="D94" s="140" t="s">
        <v>759</v>
      </c>
      <c r="E94" s="140" t="s">
        <v>594</v>
      </c>
      <c r="F94" s="140" t="s">
        <v>763</v>
      </c>
      <c r="G94" s="140" t="s">
        <v>275</v>
      </c>
      <c r="H94" s="142">
        <v>144000</v>
      </c>
      <c r="I94" s="142">
        <v>155000</v>
      </c>
      <c r="J94" s="142">
        <v>155000</v>
      </c>
    </row>
    <row r="95" spans="1:10" ht="56.25" x14ac:dyDescent="0.2">
      <c r="A95" s="139" t="s">
        <v>721</v>
      </c>
      <c r="B95" s="140" t="s">
        <v>708</v>
      </c>
      <c r="C95" s="140">
        <v>4</v>
      </c>
      <c r="D95" s="140" t="s">
        <v>759</v>
      </c>
      <c r="E95" s="140" t="s">
        <v>594</v>
      </c>
      <c r="F95" s="140" t="s">
        <v>763</v>
      </c>
      <c r="G95" s="140" t="s">
        <v>277</v>
      </c>
      <c r="H95" s="142">
        <v>144000</v>
      </c>
      <c r="I95" s="142">
        <v>155000</v>
      </c>
      <c r="J95" s="142">
        <v>155000</v>
      </c>
    </row>
    <row r="96" spans="1:10" ht="37.5" x14ac:dyDescent="0.2">
      <c r="A96" s="139" t="s">
        <v>733</v>
      </c>
      <c r="B96" s="140" t="s">
        <v>708</v>
      </c>
      <c r="C96" s="140">
        <v>4</v>
      </c>
      <c r="D96" s="140" t="s">
        <v>759</v>
      </c>
      <c r="E96" s="140" t="s">
        <v>594</v>
      </c>
      <c r="F96" s="140" t="s">
        <v>764</v>
      </c>
      <c r="G96" s="141" t="s">
        <v>684</v>
      </c>
      <c r="H96" s="142">
        <v>12533700</v>
      </c>
      <c r="I96" s="142">
        <v>14825300</v>
      </c>
      <c r="J96" s="142">
        <v>17314100</v>
      </c>
    </row>
    <row r="97" spans="1:10" ht="37.5" x14ac:dyDescent="0.2">
      <c r="A97" s="139" t="s">
        <v>757</v>
      </c>
      <c r="B97" s="140" t="s">
        <v>708</v>
      </c>
      <c r="C97" s="140">
        <v>4</v>
      </c>
      <c r="D97" s="140" t="s">
        <v>759</v>
      </c>
      <c r="E97" s="140" t="s">
        <v>594</v>
      </c>
      <c r="F97" s="140" t="s">
        <v>764</v>
      </c>
      <c r="G97" s="140" t="s">
        <v>340</v>
      </c>
      <c r="H97" s="142">
        <v>12533700</v>
      </c>
      <c r="I97" s="142">
        <v>14825300</v>
      </c>
      <c r="J97" s="142">
        <v>17314100</v>
      </c>
    </row>
    <row r="98" spans="1:10" ht="37.5" x14ac:dyDescent="0.2">
      <c r="A98" s="139" t="s">
        <v>762</v>
      </c>
      <c r="B98" s="140" t="s">
        <v>708</v>
      </c>
      <c r="C98" s="140">
        <v>4</v>
      </c>
      <c r="D98" s="140" t="s">
        <v>759</v>
      </c>
      <c r="E98" s="140" t="s">
        <v>594</v>
      </c>
      <c r="F98" s="140" t="s">
        <v>764</v>
      </c>
      <c r="G98" s="140" t="s">
        <v>460</v>
      </c>
      <c r="H98" s="142">
        <v>9198806</v>
      </c>
      <c r="I98" s="142">
        <v>10756839</v>
      </c>
      <c r="J98" s="142">
        <v>12522984</v>
      </c>
    </row>
    <row r="99" spans="1:10" ht="37.5" x14ac:dyDescent="0.2">
      <c r="A99" s="139" t="s">
        <v>755</v>
      </c>
      <c r="B99" s="140" t="s">
        <v>708</v>
      </c>
      <c r="C99" s="140">
        <v>4</v>
      </c>
      <c r="D99" s="140" t="s">
        <v>759</v>
      </c>
      <c r="E99" s="140" t="s">
        <v>594</v>
      </c>
      <c r="F99" s="140" t="s">
        <v>764</v>
      </c>
      <c r="G99" s="140" t="s">
        <v>342</v>
      </c>
      <c r="H99" s="142">
        <v>3334894</v>
      </c>
      <c r="I99" s="142">
        <v>4068461</v>
      </c>
      <c r="J99" s="142">
        <v>4791116</v>
      </c>
    </row>
    <row r="100" spans="1:10" ht="56.25" hidden="1" x14ac:dyDescent="0.2">
      <c r="A100" s="139" t="s">
        <v>765</v>
      </c>
      <c r="B100" s="140" t="s">
        <v>708</v>
      </c>
      <c r="C100" s="140" t="s">
        <v>710</v>
      </c>
      <c r="D100" s="140" t="s">
        <v>759</v>
      </c>
      <c r="E100" s="140" t="s">
        <v>594</v>
      </c>
      <c r="F100" s="140" t="s">
        <v>766</v>
      </c>
      <c r="G100" s="141" t="s">
        <v>684</v>
      </c>
      <c r="H100" s="142"/>
      <c r="I100" s="142"/>
      <c r="J100" s="142"/>
    </row>
    <row r="101" spans="1:10" ht="37.5" hidden="1" x14ac:dyDescent="0.2">
      <c r="A101" s="139" t="s">
        <v>757</v>
      </c>
      <c r="B101" s="140" t="s">
        <v>708</v>
      </c>
      <c r="C101" s="140" t="s">
        <v>710</v>
      </c>
      <c r="D101" s="140" t="s">
        <v>759</v>
      </c>
      <c r="E101" s="140" t="s">
        <v>594</v>
      </c>
      <c r="F101" s="140" t="s">
        <v>766</v>
      </c>
      <c r="G101" s="140" t="s">
        <v>340</v>
      </c>
      <c r="H101" s="142"/>
      <c r="I101" s="142"/>
      <c r="J101" s="142"/>
    </row>
    <row r="102" spans="1:10" ht="37.5" hidden="1" x14ac:dyDescent="0.2">
      <c r="A102" s="139" t="s">
        <v>762</v>
      </c>
      <c r="B102" s="140" t="s">
        <v>708</v>
      </c>
      <c r="C102" s="140" t="s">
        <v>710</v>
      </c>
      <c r="D102" s="140" t="s">
        <v>759</v>
      </c>
      <c r="E102" s="140" t="s">
        <v>594</v>
      </c>
      <c r="F102" s="140" t="s">
        <v>766</v>
      </c>
      <c r="G102" s="140" t="s">
        <v>460</v>
      </c>
      <c r="H102" s="142"/>
      <c r="I102" s="142"/>
      <c r="J102" s="142"/>
    </row>
    <row r="103" spans="1:10" ht="37.5" x14ac:dyDescent="0.2">
      <c r="A103" s="139" t="s">
        <v>767</v>
      </c>
      <c r="B103" s="140" t="s">
        <v>708</v>
      </c>
      <c r="C103" s="140">
        <v>4</v>
      </c>
      <c r="D103" s="140" t="s">
        <v>759</v>
      </c>
      <c r="E103" s="140" t="s">
        <v>594</v>
      </c>
      <c r="F103" s="140" t="s">
        <v>768</v>
      </c>
      <c r="G103" s="141" t="s">
        <v>684</v>
      </c>
      <c r="H103" s="142">
        <v>9239472.9199999999</v>
      </c>
      <c r="I103" s="142">
        <v>8987975</v>
      </c>
      <c r="J103" s="142">
        <v>8988026</v>
      </c>
    </row>
    <row r="104" spans="1:10" ht="37.5" x14ac:dyDescent="0.2">
      <c r="A104" s="139" t="s">
        <v>757</v>
      </c>
      <c r="B104" s="140" t="s">
        <v>708</v>
      </c>
      <c r="C104" s="140">
        <v>4</v>
      </c>
      <c r="D104" s="140" t="s">
        <v>759</v>
      </c>
      <c r="E104" s="140" t="s">
        <v>594</v>
      </c>
      <c r="F104" s="140" t="s">
        <v>768</v>
      </c>
      <c r="G104" s="140" t="s">
        <v>340</v>
      </c>
      <c r="H104" s="142">
        <v>9239472.9199999999</v>
      </c>
      <c r="I104" s="142">
        <v>8987975</v>
      </c>
      <c r="J104" s="142">
        <v>8988026</v>
      </c>
    </row>
    <row r="105" spans="1:10" ht="37.5" x14ac:dyDescent="0.2">
      <c r="A105" s="139" t="s">
        <v>762</v>
      </c>
      <c r="B105" s="140" t="s">
        <v>708</v>
      </c>
      <c r="C105" s="140">
        <v>4</v>
      </c>
      <c r="D105" s="140" t="s">
        <v>759</v>
      </c>
      <c r="E105" s="140" t="s">
        <v>594</v>
      </c>
      <c r="F105" s="140" t="s">
        <v>768</v>
      </c>
      <c r="G105" s="140" t="s">
        <v>460</v>
      </c>
      <c r="H105" s="142">
        <v>9239472.9199999999</v>
      </c>
      <c r="I105" s="142">
        <v>8987975</v>
      </c>
      <c r="J105" s="142">
        <v>8988026</v>
      </c>
    </row>
    <row r="106" spans="1:10" ht="56.25" x14ac:dyDescent="0.2">
      <c r="A106" s="139" t="s">
        <v>769</v>
      </c>
      <c r="B106" s="140" t="s">
        <v>708</v>
      </c>
      <c r="C106" s="140">
        <v>4</v>
      </c>
      <c r="D106" s="140" t="s">
        <v>759</v>
      </c>
      <c r="E106" s="140" t="s">
        <v>594</v>
      </c>
      <c r="F106" s="140" t="s">
        <v>770</v>
      </c>
      <c r="G106" s="141" t="s">
        <v>684</v>
      </c>
      <c r="H106" s="142">
        <v>546000</v>
      </c>
      <c r="I106" s="142">
        <v>546000</v>
      </c>
      <c r="J106" s="142">
        <v>546000</v>
      </c>
    </row>
    <row r="107" spans="1:10" ht="37.5" x14ac:dyDescent="0.2">
      <c r="A107" s="139" t="s">
        <v>757</v>
      </c>
      <c r="B107" s="140" t="s">
        <v>708</v>
      </c>
      <c r="C107" s="140">
        <v>4</v>
      </c>
      <c r="D107" s="140" t="s">
        <v>759</v>
      </c>
      <c r="E107" s="140" t="s">
        <v>594</v>
      </c>
      <c r="F107" s="140" t="s">
        <v>770</v>
      </c>
      <c r="G107" s="140" t="s">
        <v>340</v>
      </c>
      <c r="H107" s="142">
        <v>546000</v>
      </c>
      <c r="I107" s="142">
        <v>546000</v>
      </c>
      <c r="J107" s="142">
        <v>546000</v>
      </c>
    </row>
    <row r="108" spans="1:10" ht="18.75" x14ac:dyDescent="0.2">
      <c r="A108" s="139" t="s">
        <v>771</v>
      </c>
      <c r="B108" s="140" t="s">
        <v>708</v>
      </c>
      <c r="C108" s="140">
        <v>4</v>
      </c>
      <c r="D108" s="140" t="s">
        <v>759</v>
      </c>
      <c r="E108" s="140" t="s">
        <v>594</v>
      </c>
      <c r="F108" s="140" t="s">
        <v>770</v>
      </c>
      <c r="G108" s="140" t="s">
        <v>474</v>
      </c>
      <c r="H108" s="142">
        <v>546000</v>
      </c>
      <c r="I108" s="142">
        <v>546000</v>
      </c>
      <c r="J108" s="142">
        <v>546000</v>
      </c>
    </row>
    <row r="109" spans="1:10" ht="37.5" x14ac:dyDescent="0.2">
      <c r="A109" s="139" t="s">
        <v>772</v>
      </c>
      <c r="B109" s="140" t="s">
        <v>708</v>
      </c>
      <c r="C109" s="140">
        <v>4</v>
      </c>
      <c r="D109" s="140" t="s">
        <v>759</v>
      </c>
      <c r="E109" s="140" t="s">
        <v>594</v>
      </c>
      <c r="F109" s="140" t="s">
        <v>773</v>
      </c>
      <c r="G109" s="141" t="s">
        <v>684</v>
      </c>
      <c r="H109" s="142">
        <v>1125463.5</v>
      </c>
      <c r="I109" s="142">
        <v>1125463.5</v>
      </c>
      <c r="J109" s="142">
        <v>1125463.5</v>
      </c>
    </row>
    <row r="110" spans="1:10" ht="37.5" x14ac:dyDescent="0.2">
      <c r="A110" s="139" t="s">
        <v>757</v>
      </c>
      <c r="B110" s="140" t="s">
        <v>708</v>
      </c>
      <c r="C110" s="140">
        <v>4</v>
      </c>
      <c r="D110" s="140" t="s">
        <v>759</v>
      </c>
      <c r="E110" s="140" t="s">
        <v>594</v>
      </c>
      <c r="F110" s="140" t="s">
        <v>773</v>
      </c>
      <c r="G110" s="140" t="s">
        <v>340</v>
      </c>
      <c r="H110" s="142">
        <v>1125463.5</v>
      </c>
      <c r="I110" s="142">
        <v>1125463.5</v>
      </c>
      <c r="J110" s="142">
        <v>1125463.5</v>
      </c>
    </row>
    <row r="111" spans="1:10" ht="37.5" x14ac:dyDescent="0.2">
      <c r="A111" s="139" t="s">
        <v>755</v>
      </c>
      <c r="B111" s="140" t="s">
        <v>708</v>
      </c>
      <c r="C111" s="140">
        <v>4</v>
      </c>
      <c r="D111" s="140" t="s">
        <v>759</v>
      </c>
      <c r="E111" s="140" t="s">
        <v>594</v>
      </c>
      <c r="F111" s="140" t="s">
        <v>773</v>
      </c>
      <c r="G111" s="140" t="s">
        <v>342</v>
      </c>
      <c r="H111" s="142">
        <v>1125463.5</v>
      </c>
      <c r="I111" s="142">
        <v>1125463.5</v>
      </c>
      <c r="J111" s="142">
        <v>1125463.5</v>
      </c>
    </row>
    <row r="112" spans="1:10" ht="75" x14ac:dyDescent="0.2">
      <c r="A112" s="139" t="s">
        <v>774</v>
      </c>
      <c r="B112" s="140" t="s">
        <v>708</v>
      </c>
      <c r="C112" s="140">
        <v>4</v>
      </c>
      <c r="D112" s="140" t="s">
        <v>759</v>
      </c>
      <c r="E112" s="140" t="s">
        <v>594</v>
      </c>
      <c r="F112" s="140" t="s">
        <v>775</v>
      </c>
      <c r="G112" s="141" t="s">
        <v>684</v>
      </c>
      <c r="H112" s="142">
        <v>16924050</v>
      </c>
      <c r="I112" s="142">
        <v>16924050</v>
      </c>
      <c r="J112" s="142">
        <v>16924050</v>
      </c>
    </row>
    <row r="113" spans="1:10" ht="56.25" x14ac:dyDescent="0.2">
      <c r="A113" s="139" t="s">
        <v>776</v>
      </c>
      <c r="B113" s="140" t="s">
        <v>708</v>
      </c>
      <c r="C113" s="140">
        <v>4</v>
      </c>
      <c r="D113" s="140" t="s">
        <v>759</v>
      </c>
      <c r="E113" s="140" t="s">
        <v>594</v>
      </c>
      <c r="F113" s="140" t="s">
        <v>775</v>
      </c>
      <c r="G113" s="140" t="s">
        <v>355</v>
      </c>
      <c r="H113" s="142">
        <v>16924050</v>
      </c>
      <c r="I113" s="142">
        <v>16924050</v>
      </c>
      <c r="J113" s="142">
        <v>16924050</v>
      </c>
    </row>
    <row r="114" spans="1:10" ht="18.75" x14ac:dyDescent="0.2">
      <c r="A114" s="139" t="s">
        <v>777</v>
      </c>
      <c r="B114" s="140" t="s">
        <v>708</v>
      </c>
      <c r="C114" s="140">
        <v>4</v>
      </c>
      <c r="D114" s="140" t="s">
        <v>759</v>
      </c>
      <c r="E114" s="140" t="s">
        <v>594</v>
      </c>
      <c r="F114" s="140" t="s">
        <v>775</v>
      </c>
      <c r="G114" s="140" t="s">
        <v>357</v>
      </c>
      <c r="H114" s="142">
        <v>16924050</v>
      </c>
      <c r="I114" s="142">
        <v>16924050</v>
      </c>
      <c r="J114" s="142">
        <v>16924050</v>
      </c>
    </row>
    <row r="115" spans="1:10" ht="37.5" x14ac:dyDescent="0.2">
      <c r="A115" s="133" t="s">
        <v>778</v>
      </c>
      <c r="B115" s="134" t="s">
        <v>708</v>
      </c>
      <c r="C115" s="134" t="s">
        <v>710</v>
      </c>
      <c r="D115" s="134" t="s">
        <v>779</v>
      </c>
      <c r="E115" s="135" t="s">
        <v>684</v>
      </c>
      <c r="F115" s="135" t="s">
        <v>684</v>
      </c>
      <c r="G115" s="135" t="s">
        <v>684</v>
      </c>
      <c r="H115" s="136">
        <f>H116</f>
        <v>12062242.9</v>
      </c>
      <c r="I115" s="136">
        <f>I116</f>
        <v>9674612.9000000004</v>
      </c>
      <c r="J115" s="136">
        <f>J116</f>
        <v>9796352.9000000004</v>
      </c>
    </row>
    <row r="116" spans="1:10" ht="18.75" x14ac:dyDescent="0.2">
      <c r="A116" s="133" t="s">
        <v>711</v>
      </c>
      <c r="B116" s="134" t="s">
        <v>708</v>
      </c>
      <c r="C116" s="134" t="s">
        <v>710</v>
      </c>
      <c r="D116" s="134" t="s">
        <v>779</v>
      </c>
      <c r="E116" s="134" t="s">
        <v>594</v>
      </c>
      <c r="F116" s="138" t="s">
        <v>684</v>
      </c>
      <c r="G116" s="138" t="s">
        <v>684</v>
      </c>
      <c r="H116" s="136">
        <f>H117+H120+H125</f>
        <v>12062242.9</v>
      </c>
      <c r="I116" s="136">
        <f>I117+I120+I125</f>
        <v>9674612.9000000004</v>
      </c>
      <c r="J116" s="136">
        <f>J117+J120+J125</f>
        <v>9796352.9000000004</v>
      </c>
    </row>
    <row r="117" spans="1:10" ht="56.25" x14ac:dyDescent="0.2">
      <c r="A117" s="139" t="s">
        <v>780</v>
      </c>
      <c r="B117" s="140" t="s">
        <v>708</v>
      </c>
      <c r="C117" s="140">
        <v>4</v>
      </c>
      <c r="D117" s="140" t="s">
        <v>779</v>
      </c>
      <c r="E117" s="140" t="s">
        <v>594</v>
      </c>
      <c r="F117" s="140" t="s">
        <v>781</v>
      </c>
      <c r="G117" s="141" t="s">
        <v>684</v>
      </c>
      <c r="H117" s="142">
        <v>3471031</v>
      </c>
      <c r="I117" s="142">
        <v>3583401</v>
      </c>
      <c r="J117" s="142">
        <v>3705141</v>
      </c>
    </row>
    <row r="118" spans="1:10" ht="18.75" x14ac:dyDescent="0.2">
      <c r="A118" s="139" t="s">
        <v>782</v>
      </c>
      <c r="B118" s="140" t="s">
        <v>708</v>
      </c>
      <c r="C118" s="140">
        <v>4</v>
      </c>
      <c r="D118" s="140" t="s">
        <v>779</v>
      </c>
      <c r="E118" s="140" t="s">
        <v>594</v>
      </c>
      <c r="F118" s="140" t="s">
        <v>781</v>
      </c>
      <c r="G118" s="140" t="s">
        <v>322</v>
      </c>
      <c r="H118" s="142">
        <v>3471031</v>
      </c>
      <c r="I118" s="142">
        <v>3583401</v>
      </c>
      <c r="J118" s="142">
        <v>3705141</v>
      </c>
    </row>
    <row r="119" spans="1:10" ht="18.75" x14ac:dyDescent="0.2">
      <c r="A119" s="139" t="s">
        <v>783</v>
      </c>
      <c r="B119" s="140" t="s">
        <v>708</v>
      </c>
      <c r="C119" s="140">
        <v>4</v>
      </c>
      <c r="D119" s="140" t="s">
        <v>779</v>
      </c>
      <c r="E119" s="140" t="s">
        <v>594</v>
      </c>
      <c r="F119" s="140" t="s">
        <v>781</v>
      </c>
      <c r="G119" s="140" t="s">
        <v>324</v>
      </c>
      <c r="H119" s="142">
        <v>3471031</v>
      </c>
      <c r="I119" s="142">
        <v>3583401</v>
      </c>
      <c r="J119" s="142">
        <v>3705141</v>
      </c>
    </row>
    <row r="120" spans="1:10" ht="131.25" x14ac:dyDescent="0.2">
      <c r="A120" s="139" t="s">
        <v>784</v>
      </c>
      <c r="B120" s="140" t="s">
        <v>708</v>
      </c>
      <c r="C120" s="140">
        <v>4</v>
      </c>
      <c r="D120" s="140" t="s">
        <v>779</v>
      </c>
      <c r="E120" s="140" t="s">
        <v>594</v>
      </c>
      <c r="F120" s="140" t="s">
        <v>785</v>
      </c>
      <c r="G120" s="141" t="s">
        <v>684</v>
      </c>
      <c r="H120" s="142">
        <v>5591211.9000000004</v>
      </c>
      <c r="I120" s="142">
        <v>3091211.9</v>
      </c>
      <c r="J120" s="142">
        <v>3091211.9</v>
      </c>
    </row>
    <row r="121" spans="1:10" ht="56.25" x14ac:dyDescent="0.2">
      <c r="A121" s="139" t="s">
        <v>720</v>
      </c>
      <c r="B121" s="140" t="s">
        <v>708</v>
      </c>
      <c r="C121" s="140">
        <v>4</v>
      </c>
      <c r="D121" s="140" t="s">
        <v>779</v>
      </c>
      <c r="E121" s="140" t="s">
        <v>594</v>
      </c>
      <c r="F121" s="140" t="s">
        <v>785</v>
      </c>
      <c r="G121" s="140" t="s">
        <v>275</v>
      </c>
      <c r="H121" s="142">
        <v>3895991.17</v>
      </c>
      <c r="I121" s="142">
        <v>1395991.17</v>
      </c>
      <c r="J121" s="142">
        <v>1395991.17</v>
      </c>
    </row>
    <row r="122" spans="1:10" ht="56.25" x14ac:dyDescent="0.2">
      <c r="A122" s="139" t="s">
        <v>721</v>
      </c>
      <c r="B122" s="140" t="s">
        <v>708</v>
      </c>
      <c r="C122" s="140">
        <v>4</v>
      </c>
      <c r="D122" s="140" t="s">
        <v>779</v>
      </c>
      <c r="E122" s="140" t="s">
        <v>594</v>
      </c>
      <c r="F122" s="140" t="s">
        <v>785</v>
      </c>
      <c r="G122" s="140" t="s">
        <v>277</v>
      </c>
      <c r="H122" s="142">
        <v>3895991.17</v>
      </c>
      <c r="I122" s="142">
        <v>1395991.17</v>
      </c>
      <c r="J122" s="142">
        <v>1395991.17</v>
      </c>
    </row>
    <row r="123" spans="1:10" ht="18.75" x14ac:dyDescent="0.2">
      <c r="A123" s="139" t="s">
        <v>782</v>
      </c>
      <c r="B123" s="140" t="s">
        <v>708</v>
      </c>
      <c r="C123" s="140">
        <v>4</v>
      </c>
      <c r="D123" s="140" t="s">
        <v>779</v>
      </c>
      <c r="E123" s="140" t="s">
        <v>594</v>
      </c>
      <c r="F123" s="140" t="s">
        <v>785</v>
      </c>
      <c r="G123" s="140" t="s">
        <v>322</v>
      </c>
      <c r="H123" s="142">
        <v>1695220.73</v>
      </c>
      <c r="I123" s="142">
        <v>1695220.73</v>
      </c>
      <c r="J123" s="142">
        <v>1695220.73</v>
      </c>
    </row>
    <row r="124" spans="1:10" ht="18.75" x14ac:dyDescent="0.2">
      <c r="A124" s="139" t="s">
        <v>235</v>
      </c>
      <c r="B124" s="140" t="s">
        <v>708</v>
      </c>
      <c r="C124" s="140">
        <v>4</v>
      </c>
      <c r="D124" s="140" t="s">
        <v>779</v>
      </c>
      <c r="E124" s="140" t="s">
        <v>594</v>
      </c>
      <c r="F124" s="140" t="s">
        <v>785</v>
      </c>
      <c r="G124" s="140" t="s">
        <v>365</v>
      </c>
      <c r="H124" s="142">
        <v>1695220.73</v>
      </c>
      <c r="I124" s="142">
        <v>1695220.73</v>
      </c>
      <c r="J124" s="142">
        <v>1695220.73</v>
      </c>
    </row>
    <row r="125" spans="1:10" ht="168.75" x14ac:dyDescent="0.2">
      <c r="A125" s="139" t="s">
        <v>786</v>
      </c>
      <c r="B125" s="140" t="s">
        <v>708</v>
      </c>
      <c r="C125" s="140">
        <v>4</v>
      </c>
      <c r="D125" s="140" t="s">
        <v>779</v>
      </c>
      <c r="E125" s="140" t="s">
        <v>594</v>
      </c>
      <c r="F125" s="140" t="s">
        <v>787</v>
      </c>
      <c r="G125" s="141" t="s">
        <v>684</v>
      </c>
      <c r="H125" s="142">
        <v>3000000</v>
      </c>
      <c r="I125" s="142">
        <v>3000000</v>
      </c>
      <c r="J125" s="142">
        <v>3000000</v>
      </c>
    </row>
    <row r="126" spans="1:10" ht="18.75" x14ac:dyDescent="0.2">
      <c r="A126" s="139" t="s">
        <v>782</v>
      </c>
      <c r="B126" s="140" t="s">
        <v>708</v>
      </c>
      <c r="C126" s="140">
        <v>4</v>
      </c>
      <c r="D126" s="140" t="s">
        <v>779</v>
      </c>
      <c r="E126" s="140" t="s">
        <v>594</v>
      </c>
      <c r="F126" s="140" t="s">
        <v>787</v>
      </c>
      <c r="G126" s="140" t="s">
        <v>322</v>
      </c>
      <c r="H126" s="142">
        <v>3000000</v>
      </c>
      <c r="I126" s="142">
        <v>3000000</v>
      </c>
      <c r="J126" s="142">
        <v>3000000</v>
      </c>
    </row>
    <row r="127" spans="1:10" ht="18.75" x14ac:dyDescent="0.2">
      <c r="A127" s="139" t="s">
        <v>235</v>
      </c>
      <c r="B127" s="140" t="s">
        <v>708</v>
      </c>
      <c r="C127" s="140">
        <v>4</v>
      </c>
      <c r="D127" s="140" t="s">
        <v>779</v>
      </c>
      <c r="E127" s="140" t="s">
        <v>594</v>
      </c>
      <c r="F127" s="140" t="s">
        <v>787</v>
      </c>
      <c r="G127" s="140" t="s">
        <v>365</v>
      </c>
      <c r="H127" s="142">
        <v>3000000</v>
      </c>
      <c r="I127" s="142">
        <v>3000000</v>
      </c>
      <c r="J127" s="142">
        <v>3000000</v>
      </c>
    </row>
    <row r="128" spans="1:10" ht="37.5" x14ac:dyDescent="0.2">
      <c r="A128" s="133" t="s">
        <v>788</v>
      </c>
      <c r="B128" s="134" t="s">
        <v>708</v>
      </c>
      <c r="C128" s="134" t="s">
        <v>710</v>
      </c>
      <c r="D128" s="134" t="s">
        <v>789</v>
      </c>
      <c r="E128" s="135" t="s">
        <v>684</v>
      </c>
      <c r="F128" s="135" t="s">
        <v>684</v>
      </c>
      <c r="G128" s="135" t="s">
        <v>684</v>
      </c>
      <c r="H128" s="136">
        <f t="shared" ref="H128:J129" si="4">H129</f>
        <v>27209735</v>
      </c>
      <c r="I128" s="136">
        <f t="shared" si="4"/>
        <v>15720540</v>
      </c>
      <c r="J128" s="136">
        <f t="shared" si="4"/>
        <v>22127735</v>
      </c>
    </row>
    <row r="129" spans="1:14" ht="18.75" x14ac:dyDescent="0.2">
      <c r="A129" s="133" t="s">
        <v>711</v>
      </c>
      <c r="B129" s="134" t="s">
        <v>708</v>
      </c>
      <c r="C129" s="134" t="s">
        <v>710</v>
      </c>
      <c r="D129" s="134" t="s">
        <v>789</v>
      </c>
      <c r="E129" s="134" t="s">
        <v>594</v>
      </c>
      <c r="F129" s="138" t="s">
        <v>684</v>
      </c>
      <c r="G129" s="138" t="s">
        <v>684</v>
      </c>
      <c r="H129" s="136">
        <f t="shared" si="4"/>
        <v>27209735</v>
      </c>
      <c r="I129" s="136">
        <f t="shared" si="4"/>
        <v>15720540</v>
      </c>
      <c r="J129" s="136">
        <f t="shared" si="4"/>
        <v>22127735</v>
      </c>
    </row>
    <row r="130" spans="1:14" ht="56.25" x14ac:dyDescent="0.2">
      <c r="A130" s="139" t="s">
        <v>790</v>
      </c>
      <c r="B130" s="140" t="s">
        <v>708</v>
      </c>
      <c r="C130" s="140">
        <v>4</v>
      </c>
      <c r="D130" s="140" t="s">
        <v>789</v>
      </c>
      <c r="E130" s="140" t="s">
        <v>594</v>
      </c>
      <c r="F130" s="140" t="s">
        <v>791</v>
      </c>
      <c r="G130" s="141" t="s">
        <v>684</v>
      </c>
      <c r="H130" s="142">
        <v>27209735</v>
      </c>
      <c r="I130" s="142">
        <v>15720540</v>
      </c>
      <c r="J130" s="142">
        <v>22127735</v>
      </c>
    </row>
    <row r="131" spans="1:14" ht="56.25" x14ac:dyDescent="0.2">
      <c r="A131" s="139" t="s">
        <v>743</v>
      </c>
      <c r="B131" s="140" t="s">
        <v>708</v>
      </c>
      <c r="C131" s="140">
        <v>4</v>
      </c>
      <c r="D131" s="140" t="s">
        <v>789</v>
      </c>
      <c r="E131" s="140" t="s">
        <v>594</v>
      </c>
      <c r="F131" s="140" t="s">
        <v>791</v>
      </c>
      <c r="G131" s="140" t="s">
        <v>308</v>
      </c>
      <c r="H131" s="142">
        <v>27209735</v>
      </c>
      <c r="I131" s="142">
        <v>15720540</v>
      </c>
      <c r="J131" s="142">
        <v>22127735</v>
      </c>
    </row>
    <row r="132" spans="1:14" ht="18.75" x14ac:dyDescent="0.2">
      <c r="A132" s="139" t="s">
        <v>744</v>
      </c>
      <c r="B132" s="140" t="s">
        <v>708</v>
      </c>
      <c r="C132" s="140" t="s">
        <v>710</v>
      </c>
      <c r="D132" s="140" t="s">
        <v>789</v>
      </c>
      <c r="E132" s="140" t="s">
        <v>594</v>
      </c>
      <c r="F132" s="140" t="s">
        <v>791</v>
      </c>
      <c r="G132" s="140" t="s">
        <v>310</v>
      </c>
      <c r="H132" s="142">
        <v>27209735</v>
      </c>
      <c r="I132" s="142">
        <v>15720540</v>
      </c>
      <c r="J132" s="142">
        <v>22127735</v>
      </c>
    </row>
    <row r="133" spans="1:14" ht="37.5" x14ac:dyDescent="0.2">
      <c r="A133" s="133" t="s">
        <v>792</v>
      </c>
      <c r="B133" s="134" t="s">
        <v>708</v>
      </c>
      <c r="C133" s="134"/>
      <c r="D133" s="134" t="s">
        <v>793</v>
      </c>
      <c r="E133" s="135" t="s">
        <v>684</v>
      </c>
      <c r="F133" s="135" t="s">
        <v>684</v>
      </c>
      <c r="G133" s="135" t="s">
        <v>684</v>
      </c>
      <c r="H133" s="136">
        <f>H134</f>
        <v>220000</v>
      </c>
      <c r="I133" s="136">
        <f t="shared" ref="I133:J134" si="5">I134</f>
        <v>0</v>
      </c>
      <c r="J133" s="136">
        <f t="shared" si="5"/>
        <v>220000</v>
      </c>
    </row>
    <row r="134" spans="1:14" ht="18.75" x14ac:dyDescent="0.2">
      <c r="A134" s="133" t="s">
        <v>711</v>
      </c>
      <c r="B134" s="134" t="s">
        <v>708</v>
      </c>
      <c r="C134" s="134" t="s">
        <v>710</v>
      </c>
      <c r="D134" s="134" t="s">
        <v>793</v>
      </c>
      <c r="E134" s="134" t="s">
        <v>594</v>
      </c>
      <c r="F134" s="138" t="s">
        <v>684</v>
      </c>
      <c r="G134" s="138" t="s">
        <v>684</v>
      </c>
      <c r="H134" s="136">
        <f>H135</f>
        <v>220000</v>
      </c>
      <c r="I134" s="136">
        <f t="shared" si="5"/>
        <v>0</v>
      </c>
      <c r="J134" s="136">
        <f t="shared" si="5"/>
        <v>220000</v>
      </c>
    </row>
    <row r="135" spans="1:14" ht="37.5" x14ac:dyDescent="0.2">
      <c r="A135" s="139" t="s">
        <v>792</v>
      </c>
      <c r="B135" s="140" t="s">
        <v>708</v>
      </c>
      <c r="C135" s="140">
        <v>4</v>
      </c>
      <c r="D135" s="140" t="s">
        <v>793</v>
      </c>
      <c r="E135" s="140" t="s">
        <v>594</v>
      </c>
      <c r="F135" s="140" t="s">
        <v>794</v>
      </c>
      <c r="G135" s="141" t="s">
        <v>684</v>
      </c>
      <c r="H135" s="142">
        <v>220000</v>
      </c>
      <c r="I135" s="142">
        <v>0</v>
      </c>
      <c r="J135" s="142">
        <v>220000</v>
      </c>
    </row>
    <row r="136" spans="1:14" ht="56.25" x14ac:dyDescent="0.2">
      <c r="A136" s="139" t="s">
        <v>720</v>
      </c>
      <c r="B136" s="140" t="s">
        <v>708</v>
      </c>
      <c r="C136" s="140">
        <v>4</v>
      </c>
      <c r="D136" s="140" t="s">
        <v>793</v>
      </c>
      <c r="E136" s="140" t="s">
        <v>594</v>
      </c>
      <c r="F136" s="140" t="s">
        <v>794</v>
      </c>
      <c r="G136" s="140" t="s">
        <v>275</v>
      </c>
      <c r="H136" s="142">
        <v>220000</v>
      </c>
      <c r="I136" s="142">
        <v>0</v>
      </c>
      <c r="J136" s="142">
        <v>220000</v>
      </c>
    </row>
    <row r="137" spans="1:14" ht="56.25" x14ac:dyDescent="0.2">
      <c r="A137" s="139" t="s">
        <v>721</v>
      </c>
      <c r="B137" s="140" t="s">
        <v>708</v>
      </c>
      <c r="C137" s="140">
        <v>4</v>
      </c>
      <c r="D137" s="140" t="s">
        <v>793</v>
      </c>
      <c r="E137" s="140" t="s">
        <v>594</v>
      </c>
      <c r="F137" s="140" t="s">
        <v>794</v>
      </c>
      <c r="G137" s="140" t="s">
        <v>277</v>
      </c>
      <c r="H137" s="142">
        <v>220000</v>
      </c>
      <c r="I137" s="142">
        <v>0</v>
      </c>
      <c r="J137" s="142">
        <v>220000</v>
      </c>
    </row>
    <row r="138" spans="1:14" ht="56.25" x14ac:dyDescent="0.2">
      <c r="A138" s="133" t="s">
        <v>795</v>
      </c>
      <c r="B138" s="134" t="s">
        <v>731</v>
      </c>
      <c r="C138" s="135" t="s">
        <v>684</v>
      </c>
      <c r="D138" s="135" t="s">
        <v>684</v>
      </c>
      <c r="E138" s="135" t="s">
        <v>684</v>
      </c>
      <c r="F138" s="135" t="s">
        <v>684</v>
      </c>
      <c r="G138" s="135" t="s">
        <v>684</v>
      </c>
      <c r="H138" s="136">
        <f>H139+H144+H153+H162</f>
        <v>38029452.210000001</v>
      </c>
      <c r="I138" s="136">
        <f t="shared" ref="I138:J138" si="6">I139+I144+I153+I162</f>
        <v>34200895</v>
      </c>
      <c r="J138" s="136">
        <f t="shared" si="6"/>
        <v>30314633</v>
      </c>
      <c r="K138" s="137"/>
      <c r="L138" s="137"/>
      <c r="M138" s="137"/>
      <c r="N138" s="137"/>
    </row>
    <row r="139" spans="1:14" ht="37.5" x14ac:dyDescent="0.2">
      <c r="A139" s="133" t="s">
        <v>796</v>
      </c>
      <c r="B139" s="134" t="s">
        <v>731</v>
      </c>
      <c r="C139" s="134" t="s">
        <v>710</v>
      </c>
      <c r="D139" s="134" t="s">
        <v>708</v>
      </c>
      <c r="E139" s="135" t="s">
        <v>684</v>
      </c>
      <c r="F139" s="135" t="s">
        <v>684</v>
      </c>
      <c r="G139" s="135" t="s">
        <v>684</v>
      </c>
      <c r="H139" s="136">
        <f>H140</f>
        <v>6882785.21</v>
      </c>
      <c r="I139" s="136">
        <f t="shared" ref="I139:J139" si="7">I140</f>
        <v>9175000</v>
      </c>
      <c r="J139" s="136">
        <f t="shared" si="7"/>
        <v>5775000</v>
      </c>
      <c r="L139" s="137"/>
    </row>
    <row r="140" spans="1:14" ht="37.5" x14ac:dyDescent="0.2">
      <c r="A140" s="133" t="s">
        <v>797</v>
      </c>
      <c r="B140" s="134" t="s">
        <v>731</v>
      </c>
      <c r="C140" s="134" t="s">
        <v>710</v>
      </c>
      <c r="D140" s="134" t="s">
        <v>708</v>
      </c>
      <c r="E140" s="134" t="s">
        <v>508</v>
      </c>
      <c r="F140" s="138" t="s">
        <v>684</v>
      </c>
      <c r="G140" s="138" t="s">
        <v>684</v>
      </c>
      <c r="H140" s="136">
        <f>H141</f>
        <v>6882785.21</v>
      </c>
      <c r="I140" s="136">
        <f>I141</f>
        <v>9175000</v>
      </c>
      <c r="J140" s="136">
        <f>J141</f>
        <v>5775000</v>
      </c>
      <c r="L140" s="137"/>
    </row>
    <row r="141" spans="1:14" ht="18.75" x14ac:dyDescent="0.2">
      <c r="A141" s="139" t="s">
        <v>798</v>
      </c>
      <c r="B141" s="140" t="s">
        <v>731</v>
      </c>
      <c r="C141" s="140">
        <v>4</v>
      </c>
      <c r="D141" s="140" t="s">
        <v>708</v>
      </c>
      <c r="E141" s="140" t="s">
        <v>508</v>
      </c>
      <c r="F141" s="140" t="s">
        <v>799</v>
      </c>
      <c r="G141" s="141" t="s">
        <v>684</v>
      </c>
      <c r="H141" s="142">
        <v>6882785.21</v>
      </c>
      <c r="I141" s="142">
        <v>9175000</v>
      </c>
      <c r="J141" s="142">
        <v>5775000</v>
      </c>
      <c r="L141" s="137"/>
    </row>
    <row r="142" spans="1:14" ht="37.5" x14ac:dyDescent="0.2">
      <c r="A142" s="139" t="s">
        <v>800</v>
      </c>
      <c r="B142" s="140" t="s">
        <v>731</v>
      </c>
      <c r="C142" s="140">
        <v>4</v>
      </c>
      <c r="D142" s="140" t="s">
        <v>708</v>
      </c>
      <c r="E142" s="140" t="s">
        <v>508</v>
      </c>
      <c r="F142" s="140" t="s">
        <v>799</v>
      </c>
      <c r="G142" s="140" t="s">
        <v>489</v>
      </c>
      <c r="H142" s="142">
        <v>6882785.21</v>
      </c>
      <c r="I142" s="142">
        <v>9175000</v>
      </c>
      <c r="J142" s="142">
        <v>5775000</v>
      </c>
    </row>
    <row r="143" spans="1:14" ht="18.75" x14ac:dyDescent="0.2">
      <c r="A143" s="139" t="s">
        <v>798</v>
      </c>
      <c r="B143" s="140" t="s">
        <v>731</v>
      </c>
      <c r="C143" s="140">
        <v>4</v>
      </c>
      <c r="D143" s="140" t="s">
        <v>708</v>
      </c>
      <c r="E143" s="140" t="s">
        <v>508</v>
      </c>
      <c r="F143" s="140" t="s">
        <v>799</v>
      </c>
      <c r="G143" s="140" t="s">
        <v>491</v>
      </c>
      <c r="H143" s="142">
        <v>6882785.21</v>
      </c>
      <c r="I143" s="142">
        <v>9175000</v>
      </c>
      <c r="J143" s="142">
        <v>5775000</v>
      </c>
    </row>
    <row r="144" spans="1:14" ht="75" x14ac:dyDescent="0.2">
      <c r="A144" s="133" t="s">
        <v>801</v>
      </c>
      <c r="B144" s="134" t="s">
        <v>731</v>
      </c>
      <c r="C144" s="134" t="s">
        <v>710</v>
      </c>
      <c r="D144" s="134" t="s">
        <v>731</v>
      </c>
      <c r="E144" s="135" t="s">
        <v>684</v>
      </c>
      <c r="F144" s="135" t="s">
        <v>684</v>
      </c>
      <c r="G144" s="135" t="s">
        <v>684</v>
      </c>
      <c r="H144" s="136">
        <f>H145</f>
        <v>17221192</v>
      </c>
      <c r="I144" s="136">
        <f t="shared" ref="I144:J145" si="8">I145</f>
        <v>17221192</v>
      </c>
      <c r="J144" s="136">
        <f t="shared" si="8"/>
        <v>17221192</v>
      </c>
    </row>
    <row r="145" spans="1:10" ht="37.5" x14ac:dyDescent="0.2">
      <c r="A145" s="133" t="s">
        <v>797</v>
      </c>
      <c r="B145" s="134" t="s">
        <v>731</v>
      </c>
      <c r="C145" s="134" t="s">
        <v>710</v>
      </c>
      <c r="D145" s="134" t="s">
        <v>731</v>
      </c>
      <c r="E145" s="134" t="s">
        <v>508</v>
      </c>
      <c r="F145" s="138" t="s">
        <v>684</v>
      </c>
      <c r="G145" s="138" t="s">
        <v>684</v>
      </c>
      <c r="H145" s="136">
        <f>H146</f>
        <v>17221192</v>
      </c>
      <c r="I145" s="136">
        <f t="shared" si="8"/>
        <v>17221192</v>
      </c>
      <c r="J145" s="136">
        <f t="shared" si="8"/>
        <v>17221192</v>
      </c>
    </row>
    <row r="146" spans="1:10" ht="56.25" x14ac:dyDescent="0.2">
      <c r="A146" s="139" t="s">
        <v>716</v>
      </c>
      <c r="B146" s="140" t="s">
        <v>731</v>
      </c>
      <c r="C146" s="140">
        <v>4</v>
      </c>
      <c r="D146" s="140" t="s">
        <v>731</v>
      </c>
      <c r="E146" s="140" t="s">
        <v>508</v>
      </c>
      <c r="F146" s="140" t="s">
        <v>717</v>
      </c>
      <c r="G146" s="141" t="s">
        <v>684</v>
      </c>
      <c r="H146" s="142">
        <v>17221192</v>
      </c>
      <c r="I146" s="142">
        <v>17221192</v>
      </c>
      <c r="J146" s="142">
        <v>17221192</v>
      </c>
    </row>
    <row r="147" spans="1:10" ht="112.5" x14ac:dyDescent="0.2">
      <c r="A147" s="139" t="s">
        <v>714</v>
      </c>
      <c r="B147" s="140" t="s">
        <v>731</v>
      </c>
      <c r="C147" s="140">
        <v>4</v>
      </c>
      <c r="D147" s="140" t="s">
        <v>731</v>
      </c>
      <c r="E147" s="140" t="s">
        <v>508</v>
      </c>
      <c r="F147" s="140" t="s">
        <v>717</v>
      </c>
      <c r="G147" s="140" t="s">
        <v>265</v>
      </c>
      <c r="H147" s="142">
        <v>16922678</v>
      </c>
      <c r="I147" s="142">
        <v>16922678</v>
      </c>
      <c r="J147" s="142">
        <v>16922678</v>
      </c>
    </row>
    <row r="148" spans="1:10" ht="37.5" x14ac:dyDescent="0.2">
      <c r="A148" s="139" t="s">
        <v>715</v>
      </c>
      <c r="B148" s="140" t="s">
        <v>731</v>
      </c>
      <c r="C148" s="140">
        <v>4</v>
      </c>
      <c r="D148" s="140" t="s">
        <v>731</v>
      </c>
      <c r="E148" s="140" t="s">
        <v>508</v>
      </c>
      <c r="F148" s="140" t="s">
        <v>717</v>
      </c>
      <c r="G148" s="140" t="s">
        <v>267</v>
      </c>
      <c r="H148" s="142">
        <v>16922678</v>
      </c>
      <c r="I148" s="142">
        <v>16922678</v>
      </c>
      <c r="J148" s="142">
        <v>16922678</v>
      </c>
    </row>
    <row r="149" spans="1:10" ht="56.25" x14ac:dyDescent="0.2">
      <c r="A149" s="139" t="s">
        <v>720</v>
      </c>
      <c r="B149" s="140" t="s">
        <v>731</v>
      </c>
      <c r="C149" s="140">
        <v>4</v>
      </c>
      <c r="D149" s="140" t="s">
        <v>731</v>
      </c>
      <c r="E149" s="140" t="s">
        <v>508</v>
      </c>
      <c r="F149" s="140" t="s">
        <v>717</v>
      </c>
      <c r="G149" s="140" t="s">
        <v>275</v>
      </c>
      <c r="H149" s="142">
        <v>272514</v>
      </c>
      <c r="I149" s="142">
        <v>272514</v>
      </c>
      <c r="J149" s="142">
        <v>272514</v>
      </c>
    </row>
    <row r="150" spans="1:10" ht="56.25" x14ac:dyDescent="0.2">
      <c r="A150" s="139" t="s">
        <v>721</v>
      </c>
      <c r="B150" s="140" t="s">
        <v>731</v>
      </c>
      <c r="C150" s="140">
        <v>4</v>
      </c>
      <c r="D150" s="140" t="s">
        <v>731</v>
      </c>
      <c r="E150" s="140" t="s">
        <v>508</v>
      </c>
      <c r="F150" s="140" t="s">
        <v>717</v>
      </c>
      <c r="G150" s="140" t="s">
        <v>277</v>
      </c>
      <c r="H150" s="142">
        <v>272514</v>
      </c>
      <c r="I150" s="142">
        <v>272514</v>
      </c>
      <c r="J150" s="142">
        <v>272514</v>
      </c>
    </row>
    <row r="151" spans="1:10" ht="18.75" x14ac:dyDescent="0.2">
      <c r="A151" s="139" t="s">
        <v>751</v>
      </c>
      <c r="B151" s="140" t="s">
        <v>731</v>
      </c>
      <c r="C151" s="140">
        <v>4</v>
      </c>
      <c r="D151" s="140" t="s">
        <v>731</v>
      </c>
      <c r="E151" s="140" t="s">
        <v>508</v>
      </c>
      <c r="F151" s="140" t="s">
        <v>717</v>
      </c>
      <c r="G151" s="140" t="s">
        <v>282</v>
      </c>
      <c r="H151" s="142">
        <v>26000</v>
      </c>
      <c r="I151" s="142">
        <v>26000</v>
      </c>
      <c r="J151" s="142">
        <v>26000</v>
      </c>
    </row>
    <row r="152" spans="1:10" ht="18.75" x14ac:dyDescent="0.2">
      <c r="A152" s="139" t="s">
        <v>802</v>
      </c>
      <c r="B152" s="140" t="s">
        <v>731</v>
      </c>
      <c r="C152" s="140">
        <v>4</v>
      </c>
      <c r="D152" s="140" t="s">
        <v>731</v>
      </c>
      <c r="E152" s="140" t="s">
        <v>508</v>
      </c>
      <c r="F152" s="140" t="s">
        <v>717</v>
      </c>
      <c r="G152" s="140" t="s">
        <v>284</v>
      </c>
      <c r="H152" s="142">
        <v>26000</v>
      </c>
      <c r="I152" s="142">
        <v>26000</v>
      </c>
      <c r="J152" s="142">
        <v>26000</v>
      </c>
    </row>
    <row r="153" spans="1:10" ht="75" x14ac:dyDescent="0.2">
      <c r="A153" s="133" t="s">
        <v>803</v>
      </c>
      <c r="B153" s="134" t="s">
        <v>731</v>
      </c>
      <c r="C153" s="134" t="s">
        <v>710</v>
      </c>
      <c r="D153" s="134" t="s">
        <v>740</v>
      </c>
      <c r="E153" s="135" t="s">
        <v>684</v>
      </c>
      <c r="F153" s="135" t="s">
        <v>684</v>
      </c>
      <c r="G153" s="135" t="s">
        <v>684</v>
      </c>
      <c r="H153" s="136">
        <f>H154+H158</f>
        <v>2593475</v>
      </c>
      <c r="I153" s="136">
        <f t="shared" ref="I153:J153" si="9">I154+I158</f>
        <v>1972703</v>
      </c>
      <c r="J153" s="136">
        <f t="shared" si="9"/>
        <v>1486441</v>
      </c>
    </row>
    <row r="154" spans="1:10" ht="37.5" x14ac:dyDescent="0.2">
      <c r="A154" s="133" t="s">
        <v>797</v>
      </c>
      <c r="B154" s="134" t="s">
        <v>731</v>
      </c>
      <c r="C154" s="134" t="s">
        <v>710</v>
      </c>
      <c r="D154" s="134" t="s">
        <v>740</v>
      </c>
      <c r="E154" s="134" t="s">
        <v>508</v>
      </c>
      <c r="F154" s="138" t="s">
        <v>684</v>
      </c>
      <c r="G154" s="138" t="s">
        <v>684</v>
      </c>
      <c r="H154" s="136">
        <f>H155</f>
        <v>1107034</v>
      </c>
      <c r="I154" s="136">
        <f>I155</f>
        <v>233262</v>
      </c>
      <c r="J154" s="136">
        <f>J155</f>
        <v>0</v>
      </c>
    </row>
    <row r="155" spans="1:10" ht="37.5" x14ac:dyDescent="0.2">
      <c r="A155" s="139" t="s">
        <v>804</v>
      </c>
      <c r="B155" s="140" t="s">
        <v>731</v>
      </c>
      <c r="C155" s="140">
        <v>4</v>
      </c>
      <c r="D155" s="140" t="s">
        <v>740</v>
      </c>
      <c r="E155" s="140" t="s">
        <v>508</v>
      </c>
      <c r="F155" s="140" t="s">
        <v>805</v>
      </c>
      <c r="G155" s="141" t="s">
        <v>684</v>
      </c>
      <c r="H155" s="142">
        <v>1107034</v>
      </c>
      <c r="I155" s="142">
        <v>233262</v>
      </c>
      <c r="J155" s="142">
        <v>0</v>
      </c>
    </row>
    <row r="156" spans="1:10" ht="56.25" x14ac:dyDescent="0.2">
      <c r="A156" s="139" t="s">
        <v>720</v>
      </c>
      <c r="B156" s="140" t="s">
        <v>731</v>
      </c>
      <c r="C156" s="140">
        <v>4</v>
      </c>
      <c r="D156" s="140" t="s">
        <v>740</v>
      </c>
      <c r="E156" s="140" t="s">
        <v>508</v>
      </c>
      <c r="F156" s="140" t="s">
        <v>805</v>
      </c>
      <c r="G156" s="140" t="s">
        <v>275</v>
      </c>
      <c r="H156" s="142">
        <v>1107034</v>
      </c>
      <c r="I156" s="142">
        <v>233262</v>
      </c>
      <c r="J156" s="142">
        <v>0</v>
      </c>
    </row>
    <row r="157" spans="1:10" ht="56.25" x14ac:dyDescent="0.2">
      <c r="A157" s="139" t="s">
        <v>721</v>
      </c>
      <c r="B157" s="140" t="s">
        <v>731</v>
      </c>
      <c r="C157" s="140">
        <v>4</v>
      </c>
      <c r="D157" s="140" t="s">
        <v>740</v>
      </c>
      <c r="E157" s="140" t="s">
        <v>508</v>
      </c>
      <c r="F157" s="140" t="s">
        <v>805</v>
      </c>
      <c r="G157" s="140" t="s">
        <v>277</v>
      </c>
      <c r="H157" s="142">
        <v>1107034</v>
      </c>
      <c r="I157" s="142">
        <v>233262</v>
      </c>
      <c r="J157" s="142">
        <v>0</v>
      </c>
    </row>
    <row r="158" spans="1:10" ht="18.75" x14ac:dyDescent="0.2">
      <c r="A158" s="133" t="s">
        <v>711</v>
      </c>
      <c r="B158" s="134" t="s">
        <v>731</v>
      </c>
      <c r="C158" s="134" t="s">
        <v>710</v>
      </c>
      <c r="D158" s="134" t="s">
        <v>740</v>
      </c>
      <c r="E158" s="134" t="s">
        <v>594</v>
      </c>
      <c r="F158" s="138" t="s">
        <v>684</v>
      </c>
      <c r="G158" s="138" t="s">
        <v>684</v>
      </c>
      <c r="H158" s="136">
        <f>H159</f>
        <v>1486441</v>
      </c>
      <c r="I158" s="136">
        <f t="shared" ref="I158:J158" si="10">I159</f>
        <v>1739441</v>
      </c>
      <c r="J158" s="136">
        <f t="shared" si="10"/>
        <v>1486441</v>
      </c>
    </row>
    <row r="159" spans="1:10" ht="37.5" x14ac:dyDescent="0.2">
      <c r="A159" s="139" t="s">
        <v>804</v>
      </c>
      <c r="B159" s="140" t="s">
        <v>731</v>
      </c>
      <c r="C159" s="140">
        <v>4</v>
      </c>
      <c r="D159" s="140" t="s">
        <v>740</v>
      </c>
      <c r="E159" s="140" t="s">
        <v>594</v>
      </c>
      <c r="F159" s="140" t="s">
        <v>805</v>
      </c>
      <c r="G159" s="141" t="s">
        <v>684</v>
      </c>
      <c r="H159" s="142">
        <v>1486441</v>
      </c>
      <c r="I159" s="142">
        <v>1739441</v>
      </c>
      <c r="J159" s="142">
        <v>1486441</v>
      </c>
    </row>
    <row r="160" spans="1:10" ht="56.25" x14ac:dyDescent="0.2">
      <c r="A160" s="139" t="s">
        <v>720</v>
      </c>
      <c r="B160" s="140" t="s">
        <v>731</v>
      </c>
      <c r="C160" s="140">
        <v>4</v>
      </c>
      <c r="D160" s="140" t="s">
        <v>740</v>
      </c>
      <c r="E160" s="140" t="s">
        <v>594</v>
      </c>
      <c r="F160" s="140" t="s">
        <v>805</v>
      </c>
      <c r="G160" s="140" t="s">
        <v>275</v>
      </c>
      <c r="H160" s="142">
        <v>1486441</v>
      </c>
      <c r="I160" s="142">
        <v>1739441</v>
      </c>
      <c r="J160" s="142">
        <v>1486441</v>
      </c>
    </row>
    <row r="161" spans="1:14" ht="56.25" x14ac:dyDescent="0.2">
      <c r="A161" s="139" t="s">
        <v>721</v>
      </c>
      <c r="B161" s="140" t="s">
        <v>731</v>
      </c>
      <c r="C161" s="140">
        <v>4</v>
      </c>
      <c r="D161" s="140" t="s">
        <v>740</v>
      </c>
      <c r="E161" s="140" t="s">
        <v>594</v>
      </c>
      <c r="F161" s="140" t="s">
        <v>805</v>
      </c>
      <c r="G161" s="140" t="s">
        <v>277</v>
      </c>
      <c r="H161" s="142">
        <v>1486441</v>
      </c>
      <c r="I161" s="142">
        <v>1739441</v>
      </c>
      <c r="J161" s="142">
        <v>1486441</v>
      </c>
    </row>
    <row r="162" spans="1:14" ht="37.5" x14ac:dyDescent="0.2">
      <c r="A162" s="133" t="s">
        <v>778</v>
      </c>
      <c r="B162" s="134" t="s">
        <v>731</v>
      </c>
      <c r="C162" s="134" t="s">
        <v>710</v>
      </c>
      <c r="D162" s="134" t="s">
        <v>746</v>
      </c>
      <c r="E162" s="135" t="s">
        <v>684</v>
      </c>
      <c r="F162" s="135" t="s">
        <v>684</v>
      </c>
      <c r="G162" s="135" t="s">
        <v>684</v>
      </c>
      <c r="H162" s="136">
        <f>H163</f>
        <v>11332000</v>
      </c>
      <c r="I162" s="136">
        <f t="shared" ref="I162:J162" si="11">I163</f>
        <v>5832000</v>
      </c>
      <c r="J162" s="136">
        <f t="shared" si="11"/>
        <v>5832000</v>
      </c>
    </row>
    <row r="163" spans="1:14" ht="37.5" x14ac:dyDescent="0.2">
      <c r="A163" s="133" t="s">
        <v>797</v>
      </c>
      <c r="B163" s="134" t="s">
        <v>731</v>
      </c>
      <c r="C163" s="134" t="s">
        <v>710</v>
      </c>
      <c r="D163" s="134" t="s">
        <v>746</v>
      </c>
      <c r="E163" s="134" t="s">
        <v>508</v>
      </c>
      <c r="F163" s="138" t="s">
        <v>684</v>
      </c>
      <c r="G163" s="138" t="s">
        <v>684</v>
      </c>
      <c r="H163" s="136">
        <f>H164+H167+H170</f>
        <v>11332000</v>
      </c>
      <c r="I163" s="136">
        <f t="shared" ref="I163:J163" si="12">I164+I167+I170</f>
        <v>5832000</v>
      </c>
      <c r="J163" s="136">
        <f t="shared" si="12"/>
        <v>5832000</v>
      </c>
    </row>
    <row r="164" spans="1:14" ht="75" x14ac:dyDescent="0.2">
      <c r="A164" s="139" t="s">
        <v>806</v>
      </c>
      <c r="B164" s="140" t="s">
        <v>731</v>
      </c>
      <c r="C164" s="140">
        <v>4</v>
      </c>
      <c r="D164" s="140" t="s">
        <v>746</v>
      </c>
      <c r="E164" s="140" t="s">
        <v>508</v>
      </c>
      <c r="F164" s="140" t="s">
        <v>807</v>
      </c>
      <c r="G164" s="141" t="s">
        <v>684</v>
      </c>
      <c r="H164" s="142">
        <v>3118000</v>
      </c>
      <c r="I164" s="142">
        <v>3118000</v>
      </c>
      <c r="J164" s="142">
        <v>3118000</v>
      </c>
    </row>
    <row r="165" spans="1:14" ht="18.75" x14ac:dyDescent="0.2">
      <c r="A165" s="139" t="s">
        <v>782</v>
      </c>
      <c r="B165" s="140" t="s">
        <v>731</v>
      </c>
      <c r="C165" s="140">
        <v>4</v>
      </c>
      <c r="D165" s="140" t="s">
        <v>746</v>
      </c>
      <c r="E165" s="140" t="s">
        <v>508</v>
      </c>
      <c r="F165" s="140" t="s">
        <v>807</v>
      </c>
      <c r="G165" s="140" t="s">
        <v>322</v>
      </c>
      <c r="H165" s="142">
        <v>3118000</v>
      </c>
      <c r="I165" s="142">
        <v>3118000</v>
      </c>
      <c r="J165" s="142">
        <v>3118000</v>
      </c>
    </row>
    <row r="166" spans="1:14" ht="18.75" x14ac:dyDescent="0.2">
      <c r="A166" s="139" t="s">
        <v>808</v>
      </c>
      <c r="B166" s="140" t="s">
        <v>731</v>
      </c>
      <c r="C166" s="140">
        <v>4</v>
      </c>
      <c r="D166" s="140" t="s">
        <v>746</v>
      </c>
      <c r="E166" s="140" t="s">
        <v>508</v>
      </c>
      <c r="F166" s="140" t="s">
        <v>807</v>
      </c>
      <c r="G166" s="140" t="s">
        <v>498</v>
      </c>
      <c r="H166" s="142">
        <v>3118000</v>
      </c>
      <c r="I166" s="142">
        <v>3118000</v>
      </c>
      <c r="J166" s="142">
        <v>3118000</v>
      </c>
    </row>
    <row r="167" spans="1:14" ht="37.5" x14ac:dyDescent="0.2">
      <c r="A167" s="139" t="s">
        <v>809</v>
      </c>
      <c r="B167" s="140" t="s">
        <v>731</v>
      </c>
      <c r="C167" s="140">
        <v>4</v>
      </c>
      <c r="D167" s="140" t="s">
        <v>746</v>
      </c>
      <c r="E167" s="140" t="s">
        <v>508</v>
      </c>
      <c r="F167" s="140" t="s">
        <v>810</v>
      </c>
      <c r="G167" s="141" t="s">
        <v>684</v>
      </c>
      <c r="H167" s="142">
        <v>2714000</v>
      </c>
      <c r="I167" s="142">
        <v>2714000</v>
      </c>
      <c r="J167" s="142">
        <v>2714000</v>
      </c>
    </row>
    <row r="168" spans="1:14" ht="18.75" x14ac:dyDescent="0.2">
      <c r="A168" s="139" t="s">
        <v>782</v>
      </c>
      <c r="B168" s="140" t="s">
        <v>731</v>
      </c>
      <c r="C168" s="140">
        <v>4</v>
      </c>
      <c r="D168" s="140" t="s">
        <v>746</v>
      </c>
      <c r="E168" s="140" t="s">
        <v>508</v>
      </c>
      <c r="F168" s="140" t="s">
        <v>810</v>
      </c>
      <c r="G168" s="140" t="s">
        <v>322</v>
      </c>
      <c r="H168" s="142">
        <v>2714000</v>
      </c>
      <c r="I168" s="142">
        <v>2714000</v>
      </c>
      <c r="J168" s="142">
        <v>2714000</v>
      </c>
    </row>
    <row r="169" spans="1:14" ht="18.75" x14ac:dyDescent="0.2">
      <c r="A169" s="139" t="s">
        <v>808</v>
      </c>
      <c r="B169" s="140" t="s">
        <v>731</v>
      </c>
      <c r="C169" s="140">
        <v>4</v>
      </c>
      <c r="D169" s="140" t="s">
        <v>746</v>
      </c>
      <c r="E169" s="140" t="s">
        <v>508</v>
      </c>
      <c r="F169" s="140" t="s">
        <v>810</v>
      </c>
      <c r="G169" s="140" t="s">
        <v>498</v>
      </c>
      <c r="H169" s="142">
        <v>2714000</v>
      </c>
      <c r="I169" s="142">
        <v>2714000</v>
      </c>
      <c r="J169" s="142">
        <v>2714000</v>
      </c>
    </row>
    <row r="170" spans="1:14" ht="37.5" x14ac:dyDescent="0.2">
      <c r="A170" s="139" t="s">
        <v>502</v>
      </c>
      <c r="B170" s="140" t="s">
        <v>731</v>
      </c>
      <c r="C170" s="140">
        <v>4</v>
      </c>
      <c r="D170" s="140" t="s">
        <v>746</v>
      </c>
      <c r="E170" s="140" t="s">
        <v>508</v>
      </c>
      <c r="F170" s="140">
        <v>83020</v>
      </c>
      <c r="G170" s="140"/>
      <c r="H170" s="142">
        <v>5500000</v>
      </c>
      <c r="I170" s="142">
        <v>0</v>
      </c>
      <c r="J170" s="142">
        <v>0</v>
      </c>
    </row>
    <row r="171" spans="1:14" ht="18.75" x14ac:dyDescent="0.2">
      <c r="A171" s="139" t="s">
        <v>321</v>
      </c>
      <c r="B171" s="140" t="s">
        <v>731</v>
      </c>
      <c r="C171" s="140">
        <v>4</v>
      </c>
      <c r="D171" s="140" t="s">
        <v>746</v>
      </c>
      <c r="E171" s="140" t="s">
        <v>508</v>
      </c>
      <c r="F171" s="140">
        <v>83020</v>
      </c>
      <c r="G171" s="140">
        <v>500</v>
      </c>
      <c r="H171" s="142">
        <v>5500000</v>
      </c>
      <c r="I171" s="142">
        <v>0</v>
      </c>
      <c r="J171" s="142">
        <v>0</v>
      </c>
    </row>
    <row r="172" spans="1:14" ht="18.75" x14ac:dyDescent="0.2">
      <c r="A172" s="139" t="s">
        <v>808</v>
      </c>
      <c r="B172" s="140" t="s">
        <v>731</v>
      </c>
      <c r="C172" s="140">
        <v>4</v>
      </c>
      <c r="D172" s="140" t="s">
        <v>746</v>
      </c>
      <c r="E172" s="140" t="s">
        <v>508</v>
      </c>
      <c r="F172" s="140">
        <v>83020</v>
      </c>
      <c r="G172" s="140">
        <v>510</v>
      </c>
      <c r="H172" s="142">
        <v>5500000</v>
      </c>
      <c r="I172" s="142">
        <v>0</v>
      </c>
      <c r="J172" s="142">
        <v>0</v>
      </c>
    </row>
    <row r="173" spans="1:14" ht="56.25" x14ac:dyDescent="0.2">
      <c r="A173" s="133" t="s">
        <v>811</v>
      </c>
      <c r="B173" s="134" t="s">
        <v>740</v>
      </c>
      <c r="C173" s="135" t="s">
        <v>684</v>
      </c>
      <c r="D173" s="135" t="s">
        <v>684</v>
      </c>
      <c r="E173" s="135" t="s">
        <v>684</v>
      </c>
      <c r="F173" s="135" t="s">
        <v>684</v>
      </c>
      <c r="G173" s="135" t="s">
        <v>684</v>
      </c>
      <c r="H173" s="136">
        <f>H174+H279</f>
        <v>1136292886.8199999</v>
      </c>
      <c r="I173" s="136">
        <f t="shared" ref="I173:J173" si="13">I174+I279</f>
        <v>1190730307.7399998</v>
      </c>
      <c r="J173" s="136">
        <f t="shared" si="13"/>
        <v>1028657121.3</v>
      </c>
      <c r="K173" s="137"/>
      <c r="L173" s="137"/>
      <c r="M173" s="137"/>
      <c r="N173" s="137"/>
    </row>
    <row r="174" spans="1:14" ht="37.5" x14ac:dyDescent="0.2">
      <c r="A174" s="133" t="s">
        <v>812</v>
      </c>
      <c r="B174" s="134" t="s">
        <v>740</v>
      </c>
      <c r="C174" s="134" t="s">
        <v>710</v>
      </c>
      <c r="D174" s="134" t="s">
        <v>813</v>
      </c>
      <c r="E174" s="134" t="s">
        <v>666</v>
      </c>
      <c r="F174" s="138" t="s">
        <v>684</v>
      </c>
      <c r="G174" s="138" t="s">
        <v>684</v>
      </c>
      <c r="H174" s="136">
        <f>H175+H180+H186+H197+H207+H216+H224+H229+H247+H252+H261+H266+H271+H276+H299+H302+H311</f>
        <v>1017770399.4299999</v>
      </c>
      <c r="I174" s="136">
        <f t="shared" ref="I174:J174" si="14">I175+I180+I186+I197+I207+I216+I224+I229+I247+I252+I261+I266+I271+I276+I299+I302+I311</f>
        <v>864570408.94999981</v>
      </c>
      <c r="J174" s="136">
        <f t="shared" si="14"/>
        <v>875750605.98000002</v>
      </c>
    </row>
    <row r="175" spans="1:14" ht="56.25" x14ac:dyDescent="0.2">
      <c r="A175" s="133" t="s">
        <v>814</v>
      </c>
      <c r="B175" s="134" t="s">
        <v>740</v>
      </c>
      <c r="C175" s="134" t="s">
        <v>710</v>
      </c>
      <c r="D175" s="134" t="s">
        <v>708</v>
      </c>
      <c r="E175" s="135" t="s">
        <v>684</v>
      </c>
      <c r="F175" s="135" t="s">
        <v>684</v>
      </c>
      <c r="G175" s="135" t="s">
        <v>684</v>
      </c>
      <c r="H175" s="136">
        <f>H176</f>
        <v>531413881</v>
      </c>
      <c r="I175" s="136">
        <f t="shared" ref="I175:J175" si="15">I176</f>
        <v>471927872</v>
      </c>
      <c r="J175" s="136">
        <f t="shared" si="15"/>
        <v>471927872</v>
      </c>
    </row>
    <row r="176" spans="1:14" ht="37.5" x14ac:dyDescent="0.2">
      <c r="A176" s="133" t="s">
        <v>812</v>
      </c>
      <c r="B176" s="134" t="s">
        <v>740</v>
      </c>
      <c r="C176" s="134">
        <v>4</v>
      </c>
      <c r="D176" s="134" t="s">
        <v>708</v>
      </c>
      <c r="E176" s="134" t="s">
        <v>666</v>
      </c>
      <c r="F176" s="138" t="s">
        <v>684</v>
      </c>
      <c r="G176" s="138" t="s">
        <v>684</v>
      </c>
      <c r="H176" s="136">
        <f>H177</f>
        <v>531413881</v>
      </c>
      <c r="I176" s="136">
        <f>I177</f>
        <v>471927872</v>
      </c>
      <c r="J176" s="136">
        <f>J177</f>
        <v>471927872</v>
      </c>
    </row>
    <row r="177" spans="1:10" ht="131.25" x14ac:dyDescent="0.2">
      <c r="A177" s="139" t="s">
        <v>815</v>
      </c>
      <c r="B177" s="140" t="s">
        <v>740</v>
      </c>
      <c r="C177" s="140">
        <v>4</v>
      </c>
      <c r="D177" s="140" t="s">
        <v>708</v>
      </c>
      <c r="E177" s="140" t="s">
        <v>666</v>
      </c>
      <c r="F177" s="140" t="s">
        <v>816</v>
      </c>
      <c r="G177" s="141" t="s">
        <v>684</v>
      </c>
      <c r="H177" s="142">
        <v>531413881</v>
      </c>
      <c r="I177" s="142">
        <v>471927872</v>
      </c>
      <c r="J177" s="142">
        <v>471927872</v>
      </c>
    </row>
    <row r="178" spans="1:10" ht="56.25" x14ac:dyDescent="0.2">
      <c r="A178" s="139" t="s">
        <v>743</v>
      </c>
      <c r="B178" s="140" t="s">
        <v>740</v>
      </c>
      <c r="C178" s="140">
        <v>4</v>
      </c>
      <c r="D178" s="140" t="s">
        <v>708</v>
      </c>
      <c r="E178" s="140" t="s">
        <v>666</v>
      </c>
      <c r="F178" s="140" t="s">
        <v>816</v>
      </c>
      <c r="G178" s="140" t="s">
        <v>308</v>
      </c>
      <c r="H178" s="142">
        <v>531413881</v>
      </c>
      <c r="I178" s="142">
        <v>471927872</v>
      </c>
      <c r="J178" s="142">
        <v>471927872</v>
      </c>
    </row>
    <row r="179" spans="1:10" ht="18.75" x14ac:dyDescent="0.2">
      <c r="A179" s="139" t="s">
        <v>744</v>
      </c>
      <c r="B179" s="140" t="s">
        <v>740</v>
      </c>
      <c r="C179" s="140">
        <v>4</v>
      </c>
      <c r="D179" s="140" t="s">
        <v>708</v>
      </c>
      <c r="E179" s="140" t="s">
        <v>666</v>
      </c>
      <c r="F179" s="140" t="s">
        <v>816</v>
      </c>
      <c r="G179" s="140" t="s">
        <v>310</v>
      </c>
      <c r="H179" s="142">
        <v>531413881</v>
      </c>
      <c r="I179" s="142">
        <v>471927872</v>
      </c>
      <c r="J179" s="142">
        <v>471927872</v>
      </c>
    </row>
    <row r="180" spans="1:10" ht="37.5" x14ac:dyDescent="0.2">
      <c r="A180" s="133" t="s">
        <v>817</v>
      </c>
      <c r="B180" s="134" t="s">
        <v>740</v>
      </c>
      <c r="C180" s="134" t="s">
        <v>710</v>
      </c>
      <c r="D180" s="134" t="s">
        <v>731</v>
      </c>
      <c r="E180" s="135" t="s">
        <v>684</v>
      </c>
      <c r="F180" s="135" t="s">
        <v>684</v>
      </c>
      <c r="G180" s="135" t="s">
        <v>684</v>
      </c>
      <c r="H180" s="136">
        <f>H181</f>
        <v>212752540</v>
      </c>
      <c r="I180" s="136">
        <f t="shared" ref="I180:J180" si="16">I181</f>
        <v>191907526</v>
      </c>
      <c r="J180" s="136">
        <f t="shared" si="16"/>
        <v>191907526</v>
      </c>
    </row>
    <row r="181" spans="1:10" ht="37.5" x14ac:dyDescent="0.2">
      <c r="A181" s="133" t="s">
        <v>812</v>
      </c>
      <c r="B181" s="134" t="s">
        <v>740</v>
      </c>
      <c r="C181" s="134" t="s">
        <v>710</v>
      </c>
      <c r="D181" s="134" t="s">
        <v>731</v>
      </c>
      <c r="E181" s="134" t="s">
        <v>666</v>
      </c>
      <c r="F181" s="138" t="s">
        <v>684</v>
      </c>
      <c r="G181" s="138" t="s">
        <v>684</v>
      </c>
      <c r="H181" s="136">
        <f>H182</f>
        <v>212752540</v>
      </c>
      <c r="I181" s="136">
        <f>I182</f>
        <v>191907526</v>
      </c>
      <c r="J181" s="136">
        <f>J182</f>
        <v>191907526</v>
      </c>
    </row>
    <row r="182" spans="1:10" ht="112.5" x14ac:dyDescent="0.2">
      <c r="A182" s="139" t="s">
        <v>818</v>
      </c>
      <c r="B182" s="140" t="s">
        <v>740</v>
      </c>
      <c r="C182" s="140">
        <v>4</v>
      </c>
      <c r="D182" s="140" t="s">
        <v>731</v>
      </c>
      <c r="E182" s="140" t="s">
        <v>666</v>
      </c>
      <c r="F182" s="140" t="s">
        <v>819</v>
      </c>
      <c r="G182" s="141" t="s">
        <v>684</v>
      </c>
      <c r="H182" s="142">
        <v>212752540</v>
      </c>
      <c r="I182" s="142">
        <v>191907526</v>
      </c>
      <c r="J182" s="142">
        <v>191907526</v>
      </c>
    </row>
    <row r="183" spans="1:10" ht="56.25" x14ac:dyDescent="0.2">
      <c r="A183" s="139" t="s">
        <v>743</v>
      </c>
      <c r="B183" s="140" t="s">
        <v>740</v>
      </c>
      <c r="C183" s="140">
        <v>4</v>
      </c>
      <c r="D183" s="140" t="s">
        <v>731</v>
      </c>
      <c r="E183" s="140" t="s">
        <v>666</v>
      </c>
      <c r="F183" s="140" t="s">
        <v>819</v>
      </c>
      <c r="G183" s="140" t="s">
        <v>308</v>
      </c>
      <c r="H183" s="142">
        <v>212752540</v>
      </c>
      <c r="I183" s="142">
        <v>191907526</v>
      </c>
      <c r="J183" s="142">
        <v>191907526</v>
      </c>
    </row>
    <row r="184" spans="1:10" ht="18.75" x14ac:dyDescent="0.2">
      <c r="A184" s="139" t="s">
        <v>744</v>
      </c>
      <c r="B184" s="140" t="s">
        <v>740</v>
      </c>
      <c r="C184" s="140">
        <v>4</v>
      </c>
      <c r="D184" s="140" t="s">
        <v>731</v>
      </c>
      <c r="E184" s="140" t="s">
        <v>666</v>
      </c>
      <c r="F184" s="140" t="s">
        <v>819</v>
      </c>
      <c r="G184" s="140" t="s">
        <v>310</v>
      </c>
      <c r="H184" s="142">
        <v>187284165.88</v>
      </c>
      <c r="I184" s="142">
        <v>170282655.88</v>
      </c>
      <c r="J184" s="142">
        <v>170282655.88</v>
      </c>
    </row>
    <row r="185" spans="1:10" ht="18.75" x14ac:dyDescent="0.2">
      <c r="A185" s="139" t="s">
        <v>820</v>
      </c>
      <c r="B185" s="140" t="s">
        <v>740</v>
      </c>
      <c r="C185" s="140">
        <v>4</v>
      </c>
      <c r="D185" s="140" t="s">
        <v>731</v>
      </c>
      <c r="E185" s="140" t="s">
        <v>666</v>
      </c>
      <c r="F185" s="140" t="s">
        <v>819</v>
      </c>
      <c r="G185" s="140" t="s">
        <v>406</v>
      </c>
      <c r="H185" s="142">
        <v>25468374.120000001</v>
      </c>
      <c r="I185" s="142">
        <v>21624870.120000001</v>
      </c>
      <c r="J185" s="142">
        <v>21624870.120000001</v>
      </c>
    </row>
    <row r="186" spans="1:10" ht="56.25" x14ac:dyDescent="0.2">
      <c r="A186" s="133" t="s">
        <v>716</v>
      </c>
      <c r="B186" s="134" t="s">
        <v>740</v>
      </c>
      <c r="C186" s="134" t="s">
        <v>710</v>
      </c>
      <c r="D186" s="134" t="s">
        <v>740</v>
      </c>
      <c r="E186" s="135" t="s">
        <v>684</v>
      </c>
      <c r="F186" s="135" t="s">
        <v>684</v>
      </c>
      <c r="G186" s="135" t="s">
        <v>684</v>
      </c>
      <c r="H186" s="136">
        <f>H187</f>
        <v>8450279</v>
      </c>
      <c r="I186" s="136">
        <f>I187</f>
        <v>8288667</v>
      </c>
      <c r="J186" s="136">
        <f>J187</f>
        <v>8288667</v>
      </c>
    </row>
    <row r="187" spans="1:10" ht="37.5" x14ac:dyDescent="0.2">
      <c r="A187" s="133" t="s">
        <v>812</v>
      </c>
      <c r="B187" s="134" t="s">
        <v>740</v>
      </c>
      <c r="C187" s="134" t="s">
        <v>710</v>
      </c>
      <c r="D187" s="134" t="s">
        <v>740</v>
      </c>
      <c r="E187" s="134" t="s">
        <v>666</v>
      </c>
      <c r="F187" s="138" t="s">
        <v>684</v>
      </c>
      <c r="G187" s="138" t="s">
        <v>684</v>
      </c>
      <c r="H187" s="136">
        <f>H189+H191</f>
        <v>8450279</v>
      </c>
      <c r="I187" s="136">
        <f>I189+I191</f>
        <v>8288667</v>
      </c>
      <c r="J187" s="136">
        <f>J189+J191</f>
        <v>8288667</v>
      </c>
    </row>
    <row r="188" spans="1:10" ht="56.25" x14ac:dyDescent="0.2">
      <c r="A188" s="139" t="s">
        <v>716</v>
      </c>
      <c r="B188" s="140" t="s">
        <v>740</v>
      </c>
      <c r="C188" s="140">
        <v>4</v>
      </c>
      <c r="D188" s="140" t="s">
        <v>740</v>
      </c>
      <c r="E188" s="140" t="s">
        <v>666</v>
      </c>
      <c r="F188" s="140" t="s">
        <v>717</v>
      </c>
      <c r="G188" s="141" t="s">
        <v>684</v>
      </c>
      <c r="H188" s="142">
        <v>2785437</v>
      </c>
      <c r="I188" s="142">
        <v>2785437</v>
      </c>
      <c r="J188" s="142">
        <v>2785437</v>
      </c>
    </row>
    <row r="189" spans="1:10" ht="112.5" x14ac:dyDescent="0.2">
      <c r="A189" s="139" t="s">
        <v>714</v>
      </c>
      <c r="B189" s="140" t="s">
        <v>740</v>
      </c>
      <c r="C189" s="140">
        <v>4</v>
      </c>
      <c r="D189" s="140" t="s">
        <v>740</v>
      </c>
      <c r="E189" s="140" t="s">
        <v>666</v>
      </c>
      <c r="F189" s="140" t="s">
        <v>717</v>
      </c>
      <c r="G189" s="140" t="s">
        <v>265</v>
      </c>
      <c r="H189" s="142">
        <v>2785437</v>
      </c>
      <c r="I189" s="142">
        <v>2785437</v>
      </c>
      <c r="J189" s="142">
        <v>2785437</v>
      </c>
    </row>
    <row r="190" spans="1:10" ht="37.5" x14ac:dyDescent="0.2">
      <c r="A190" s="139" t="s">
        <v>715</v>
      </c>
      <c r="B190" s="140" t="s">
        <v>740</v>
      </c>
      <c r="C190" s="140">
        <v>4</v>
      </c>
      <c r="D190" s="140" t="s">
        <v>740</v>
      </c>
      <c r="E190" s="140" t="s">
        <v>666</v>
      </c>
      <c r="F190" s="140" t="s">
        <v>717</v>
      </c>
      <c r="G190" s="140" t="s">
        <v>267</v>
      </c>
      <c r="H190" s="142">
        <v>2785437</v>
      </c>
      <c r="I190" s="142">
        <v>2785437</v>
      </c>
      <c r="J190" s="142">
        <v>2785437</v>
      </c>
    </row>
    <row r="191" spans="1:10" ht="56.25" x14ac:dyDescent="0.2">
      <c r="A191" s="139" t="s">
        <v>790</v>
      </c>
      <c r="B191" s="140" t="s">
        <v>740</v>
      </c>
      <c r="C191" s="140">
        <v>4</v>
      </c>
      <c r="D191" s="140" t="s">
        <v>740</v>
      </c>
      <c r="E191" s="140" t="s">
        <v>666</v>
      </c>
      <c r="F191" s="140" t="s">
        <v>791</v>
      </c>
      <c r="G191" s="141" t="s">
        <v>684</v>
      </c>
      <c r="H191" s="142">
        <v>5664842</v>
      </c>
      <c r="I191" s="142">
        <v>5503230</v>
      </c>
      <c r="J191" s="142">
        <v>5503230</v>
      </c>
    </row>
    <row r="192" spans="1:10" ht="112.5" x14ac:dyDescent="0.2">
      <c r="A192" s="139" t="s">
        <v>714</v>
      </c>
      <c r="B192" s="140" t="s">
        <v>740</v>
      </c>
      <c r="C192" s="140">
        <v>4</v>
      </c>
      <c r="D192" s="140" t="s">
        <v>740</v>
      </c>
      <c r="E192" s="140" t="s">
        <v>666</v>
      </c>
      <c r="F192" s="140" t="s">
        <v>791</v>
      </c>
      <c r="G192" s="140" t="s">
        <v>265</v>
      </c>
      <c r="H192" s="142">
        <v>5503230</v>
      </c>
      <c r="I192" s="142">
        <v>5503230</v>
      </c>
      <c r="J192" s="142">
        <v>5503230</v>
      </c>
    </row>
    <row r="193" spans="1:10" ht="37.5" x14ac:dyDescent="0.2">
      <c r="A193" s="139" t="s">
        <v>724</v>
      </c>
      <c r="B193" s="140" t="s">
        <v>740</v>
      </c>
      <c r="C193" s="140">
        <v>4</v>
      </c>
      <c r="D193" s="140" t="s">
        <v>740</v>
      </c>
      <c r="E193" s="140" t="s">
        <v>666</v>
      </c>
      <c r="F193" s="140" t="s">
        <v>791</v>
      </c>
      <c r="G193" s="140" t="s">
        <v>331</v>
      </c>
      <c r="H193" s="142">
        <v>5503230</v>
      </c>
      <c r="I193" s="142">
        <v>5503230</v>
      </c>
      <c r="J193" s="142">
        <v>5503230</v>
      </c>
    </row>
    <row r="194" spans="1:10" ht="56.25" x14ac:dyDescent="0.2">
      <c r="A194" s="139" t="s">
        <v>720</v>
      </c>
      <c r="B194" s="140" t="s">
        <v>740</v>
      </c>
      <c r="C194" s="140">
        <v>4</v>
      </c>
      <c r="D194" s="140" t="s">
        <v>740</v>
      </c>
      <c r="E194" s="140" t="s">
        <v>666</v>
      </c>
      <c r="F194" s="140" t="s">
        <v>791</v>
      </c>
      <c r="G194" s="140" t="s">
        <v>275</v>
      </c>
      <c r="H194" s="142">
        <v>161612</v>
      </c>
      <c r="I194" s="142">
        <v>0</v>
      </c>
      <c r="J194" s="142">
        <v>0</v>
      </c>
    </row>
    <row r="195" spans="1:10" ht="56.25" x14ac:dyDescent="0.2">
      <c r="A195" s="139" t="s">
        <v>721</v>
      </c>
      <c r="B195" s="140" t="s">
        <v>740</v>
      </c>
      <c r="C195" s="140">
        <v>4</v>
      </c>
      <c r="D195" s="140" t="s">
        <v>740</v>
      </c>
      <c r="E195" s="140" t="s">
        <v>666</v>
      </c>
      <c r="F195" s="140" t="s">
        <v>791</v>
      </c>
      <c r="G195" s="140" t="s">
        <v>277</v>
      </c>
      <c r="H195" s="142">
        <v>161612</v>
      </c>
      <c r="I195" s="142">
        <v>0</v>
      </c>
      <c r="J195" s="142">
        <v>0</v>
      </c>
    </row>
    <row r="196" spans="1:10" ht="37.5" x14ac:dyDescent="0.2">
      <c r="A196" s="133" t="s">
        <v>821</v>
      </c>
      <c r="B196" s="134" t="s">
        <v>740</v>
      </c>
      <c r="C196" s="134" t="s">
        <v>710</v>
      </c>
      <c r="D196" s="134" t="s">
        <v>746</v>
      </c>
      <c r="E196" s="135" t="s">
        <v>684</v>
      </c>
      <c r="F196" s="135" t="s">
        <v>684</v>
      </c>
      <c r="G196" s="135" t="s">
        <v>684</v>
      </c>
      <c r="H196" s="136">
        <f>H197</f>
        <v>6726945</v>
      </c>
      <c r="I196" s="136">
        <f t="shared" ref="I196:J196" si="17">I197</f>
        <v>6377818</v>
      </c>
      <c r="J196" s="136">
        <f t="shared" si="17"/>
        <v>6377818</v>
      </c>
    </row>
    <row r="197" spans="1:10" ht="37.5" x14ac:dyDescent="0.2">
      <c r="A197" s="133" t="s">
        <v>812</v>
      </c>
      <c r="B197" s="134" t="s">
        <v>740</v>
      </c>
      <c r="C197" s="134" t="s">
        <v>710</v>
      </c>
      <c r="D197" s="134" t="s">
        <v>746</v>
      </c>
      <c r="E197" s="134" t="s">
        <v>666</v>
      </c>
      <c r="F197" s="138" t="s">
        <v>684</v>
      </c>
      <c r="G197" s="138" t="s">
        <v>684</v>
      </c>
      <c r="H197" s="136">
        <f>H198+H201+H204</f>
        <v>6726945</v>
      </c>
      <c r="I197" s="136">
        <f t="shared" ref="I197:J197" si="18">I198+I201+I204</f>
        <v>6377818</v>
      </c>
      <c r="J197" s="136">
        <f t="shared" si="18"/>
        <v>6377818</v>
      </c>
    </row>
    <row r="198" spans="1:10" ht="18.75" x14ac:dyDescent="0.2">
      <c r="A198" s="139" t="s">
        <v>822</v>
      </c>
      <c r="B198" s="140" t="s">
        <v>740</v>
      </c>
      <c r="C198" s="140">
        <v>4</v>
      </c>
      <c r="D198" s="140" t="s">
        <v>746</v>
      </c>
      <c r="E198" s="140" t="s">
        <v>666</v>
      </c>
      <c r="F198" s="140" t="s">
        <v>823</v>
      </c>
      <c r="G198" s="141" t="s">
        <v>684</v>
      </c>
      <c r="H198" s="142">
        <v>5885238</v>
      </c>
      <c r="I198" s="142">
        <v>5569738</v>
      </c>
      <c r="J198" s="142">
        <v>5569738</v>
      </c>
    </row>
    <row r="199" spans="1:10" ht="56.25" x14ac:dyDescent="0.2">
      <c r="A199" s="139" t="s">
        <v>743</v>
      </c>
      <c r="B199" s="140" t="s">
        <v>740</v>
      </c>
      <c r="C199" s="140">
        <v>4</v>
      </c>
      <c r="D199" s="140" t="s">
        <v>746</v>
      </c>
      <c r="E199" s="140" t="s">
        <v>666</v>
      </c>
      <c r="F199" s="140" t="s">
        <v>823</v>
      </c>
      <c r="G199" s="140" t="s">
        <v>308</v>
      </c>
      <c r="H199" s="142">
        <v>5885238</v>
      </c>
      <c r="I199" s="142">
        <v>5569738</v>
      </c>
      <c r="J199" s="142">
        <v>5569738</v>
      </c>
    </row>
    <row r="200" spans="1:10" ht="18.75" x14ac:dyDescent="0.2">
      <c r="A200" s="139" t="s">
        <v>744</v>
      </c>
      <c r="B200" s="140" t="s">
        <v>740</v>
      </c>
      <c r="C200" s="140">
        <v>4</v>
      </c>
      <c r="D200" s="140" t="s">
        <v>746</v>
      </c>
      <c r="E200" s="140" t="s">
        <v>666</v>
      </c>
      <c r="F200" s="140" t="s">
        <v>823</v>
      </c>
      <c r="G200" s="140" t="s">
        <v>310</v>
      </c>
      <c r="H200" s="142">
        <v>5885238</v>
      </c>
      <c r="I200" s="142">
        <v>5569738</v>
      </c>
      <c r="J200" s="142">
        <v>5569738</v>
      </c>
    </row>
    <row r="201" spans="1:10" ht="56.25" x14ac:dyDescent="0.2">
      <c r="A201" s="139" t="s">
        <v>824</v>
      </c>
      <c r="B201" s="140" t="s">
        <v>740</v>
      </c>
      <c r="C201" s="140">
        <v>4</v>
      </c>
      <c r="D201" s="140" t="s">
        <v>746</v>
      </c>
      <c r="E201" s="140" t="s">
        <v>666</v>
      </c>
      <c r="F201" s="140" t="s">
        <v>825</v>
      </c>
      <c r="G201" s="141" t="s">
        <v>684</v>
      </c>
      <c r="H201" s="142">
        <v>808080</v>
      </c>
      <c r="I201" s="142">
        <v>808080</v>
      </c>
      <c r="J201" s="142">
        <v>808080</v>
      </c>
    </row>
    <row r="202" spans="1:10" ht="56.25" x14ac:dyDescent="0.2">
      <c r="A202" s="139" t="s">
        <v>743</v>
      </c>
      <c r="B202" s="140" t="s">
        <v>740</v>
      </c>
      <c r="C202" s="140">
        <v>4</v>
      </c>
      <c r="D202" s="140" t="s">
        <v>746</v>
      </c>
      <c r="E202" s="140" t="s">
        <v>666</v>
      </c>
      <c r="F202" s="140" t="s">
        <v>825</v>
      </c>
      <c r="G202" s="140" t="s">
        <v>308</v>
      </c>
      <c r="H202" s="142">
        <v>808080</v>
      </c>
      <c r="I202" s="142">
        <v>808080</v>
      </c>
      <c r="J202" s="142">
        <v>808080</v>
      </c>
    </row>
    <row r="203" spans="1:10" ht="18.75" x14ac:dyDescent="0.2">
      <c r="A203" s="139" t="s">
        <v>744</v>
      </c>
      <c r="B203" s="140" t="s">
        <v>740</v>
      </c>
      <c r="C203" s="140">
        <v>4</v>
      </c>
      <c r="D203" s="140" t="s">
        <v>746</v>
      </c>
      <c r="E203" s="140" t="s">
        <v>666</v>
      </c>
      <c r="F203" s="140" t="s">
        <v>825</v>
      </c>
      <c r="G203" s="140" t="s">
        <v>310</v>
      </c>
      <c r="H203" s="142">
        <v>808080</v>
      </c>
      <c r="I203" s="142">
        <v>808080</v>
      </c>
      <c r="J203" s="142">
        <v>808080</v>
      </c>
    </row>
    <row r="204" spans="1:10" ht="56.25" x14ac:dyDescent="0.2">
      <c r="A204" s="139" t="s">
        <v>1112</v>
      </c>
      <c r="B204" s="140" t="s">
        <v>740</v>
      </c>
      <c r="C204" s="140">
        <v>4</v>
      </c>
      <c r="D204" s="140" t="s">
        <v>746</v>
      </c>
      <c r="E204" s="140" t="s">
        <v>666</v>
      </c>
      <c r="F204" s="140" t="s">
        <v>1133</v>
      </c>
      <c r="G204" s="140"/>
      <c r="H204" s="142">
        <v>33627</v>
      </c>
      <c r="I204" s="142">
        <v>0</v>
      </c>
      <c r="J204" s="142">
        <v>0</v>
      </c>
    </row>
    <row r="205" spans="1:10" ht="56.25" x14ac:dyDescent="0.2">
      <c r="A205" s="139" t="s">
        <v>307</v>
      </c>
      <c r="B205" s="140" t="s">
        <v>740</v>
      </c>
      <c r="C205" s="140">
        <v>4</v>
      </c>
      <c r="D205" s="140" t="s">
        <v>746</v>
      </c>
      <c r="E205" s="140" t="s">
        <v>666</v>
      </c>
      <c r="F205" s="140" t="s">
        <v>1133</v>
      </c>
      <c r="G205" s="140" t="s">
        <v>308</v>
      </c>
      <c r="H205" s="142">
        <v>33627</v>
      </c>
      <c r="I205" s="142">
        <v>0</v>
      </c>
      <c r="J205" s="142">
        <v>0</v>
      </c>
    </row>
    <row r="206" spans="1:10" ht="18.75" x14ac:dyDescent="0.2">
      <c r="A206" s="139" t="s">
        <v>309</v>
      </c>
      <c r="B206" s="140" t="s">
        <v>740</v>
      </c>
      <c r="C206" s="140">
        <v>4</v>
      </c>
      <c r="D206" s="140" t="s">
        <v>746</v>
      </c>
      <c r="E206" s="140" t="s">
        <v>666</v>
      </c>
      <c r="F206" s="140" t="s">
        <v>1133</v>
      </c>
      <c r="G206" s="140" t="s">
        <v>310</v>
      </c>
      <c r="H206" s="142">
        <v>33627</v>
      </c>
      <c r="I206" s="142">
        <v>0</v>
      </c>
      <c r="J206" s="142">
        <v>0</v>
      </c>
    </row>
    <row r="207" spans="1:10" ht="93.75" x14ac:dyDescent="0.2">
      <c r="A207" s="133" t="s">
        <v>826</v>
      </c>
      <c r="B207" s="134" t="s">
        <v>740</v>
      </c>
      <c r="C207" s="134" t="s">
        <v>710</v>
      </c>
      <c r="D207" s="134" t="s">
        <v>759</v>
      </c>
      <c r="E207" s="135" t="s">
        <v>684</v>
      </c>
      <c r="F207" s="135" t="s">
        <v>684</v>
      </c>
      <c r="G207" s="135" t="s">
        <v>684</v>
      </c>
      <c r="H207" s="136">
        <f>H208</f>
        <v>114948176.08</v>
      </c>
      <c r="I207" s="136">
        <f>I208</f>
        <v>67720895.670000002</v>
      </c>
      <c r="J207" s="136">
        <f>J208</f>
        <v>78989550.950000003</v>
      </c>
    </row>
    <row r="208" spans="1:10" ht="37.5" x14ac:dyDescent="0.2">
      <c r="A208" s="133" t="s">
        <v>812</v>
      </c>
      <c r="B208" s="134" t="s">
        <v>740</v>
      </c>
      <c r="C208" s="134" t="s">
        <v>710</v>
      </c>
      <c r="D208" s="134" t="s">
        <v>759</v>
      </c>
      <c r="E208" s="134" t="s">
        <v>666</v>
      </c>
      <c r="F208" s="138" t="s">
        <v>684</v>
      </c>
      <c r="G208" s="138" t="s">
        <v>684</v>
      </c>
      <c r="H208" s="136">
        <f>H209+H213</f>
        <v>114948176.08</v>
      </c>
      <c r="I208" s="136">
        <f>I209+I213</f>
        <v>67720895.670000002</v>
      </c>
      <c r="J208" s="136">
        <f>J209+J213</f>
        <v>78989550.950000003</v>
      </c>
    </row>
    <row r="209" spans="1:10" ht="18.75" x14ac:dyDescent="0.2">
      <c r="A209" s="139" t="s">
        <v>827</v>
      </c>
      <c r="B209" s="140" t="s">
        <v>740</v>
      </c>
      <c r="C209" s="140">
        <v>4</v>
      </c>
      <c r="D209" s="140" t="s">
        <v>759</v>
      </c>
      <c r="E209" s="140" t="s">
        <v>666</v>
      </c>
      <c r="F209" s="140" t="s">
        <v>828</v>
      </c>
      <c r="G209" s="141" t="s">
        <v>684</v>
      </c>
      <c r="H209" s="142">
        <v>9809154</v>
      </c>
      <c r="I209" s="142">
        <v>5952498</v>
      </c>
      <c r="J209" s="142">
        <v>7524477</v>
      </c>
    </row>
    <row r="210" spans="1:10" ht="56.25" x14ac:dyDescent="0.2">
      <c r="A210" s="139" t="s">
        <v>743</v>
      </c>
      <c r="B210" s="140" t="s">
        <v>740</v>
      </c>
      <c r="C210" s="140">
        <v>4</v>
      </c>
      <c r="D210" s="140" t="s">
        <v>759</v>
      </c>
      <c r="E210" s="140" t="s">
        <v>666</v>
      </c>
      <c r="F210" s="140" t="s">
        <v>828</v>
      </c>
      <c r="G210" s="140" t="s">
        <v>308</v>
      </c>
      <c r="H210" s="142">
        <v>9809154</v>
      </c>
      <c r="I210" s="142">
        <v>5952498</v>
      </c>
      <c r="J210" s="142">
        <v>7524477</v>
      </c>
    </row>
    <row r="211" spans="1:10" ht="18.75" x14ac:dyDescent="0.2">
      <c r="A211" s="139" t="s">
        <v>744</v>
      </c>
      <c r="B211" s="140" t="s">
        <v>740</v>
      </c>
      <c r="C211" s="140">
        <v>4</v>
      </c>
      <c r="D211" s="140" t="s">
        <v>759</v>
      </c>
      <c r="E211" s="140" t="s">
        <v>666</v>
      </c>
      <c r="F211" s="140" t="s">
        <v>828</v>
      </c>
      <c r="G211" s="140" t="s">
        <v>310</v>
      </c>
      <c r="H211" s="142">
        <v>6928679</v>
      </c>
      <c r="I211" s="142">
        <v>3716191</v>
      </c>
      <c r="J211" s="142">
        <v>5288170</v>
      </c>
    </row>
    <row r="212" spans="1:10" ht="18.75" x14ac:dyDescent="0.2">
      <c r="A212" s="139" t="s">
        <v>820</v>
      </c>
      <c r="B212" s="140" t="s">
        <v>740</v>
      </c>
      <c r="C212" s="140">
        <v>4</v>
      </c>
      <c r="D212" s="140" t="s">
        <v>759</v>
      </c>
      <c r="E212" s="140" t="s">
        <v>666</v>
      </c>
      <c r="F212" s="140" t="s">
        <v>828</v>
      </c>
      <c r="G212" s="140" t="s">
        <v>406</v>
      </c>
      <c r="H212" s="142">
        <v>2880475</v>
      </c>
      <c r="I212" s="142">
        <v>2236307</v>
      </c>
      <c r="J212" s="142">
        <v>2236307</v>
      </c>
    </row>
    <row r="213" spans="1:10" ht="18.75" x14ac:dyDescent="0.2">
      <c r="A213" s="139" t="s">
        <v>829</v>
      </c>
      <c r="B213" s="140" t="s">
        <v>740</v>
      </c>
      <c r="C213" s="140">
        <v>4</v>
      </c>
      <c r="D213" s="140" t="s">
        <v>759</v>
      </c>
      <c r="E213" s="140" t="s">
        <v>666</v>
      </c>
      <c r="F213" s="140" t="s">
        <v>830</v>
      </c>
      <c r="G213" s="141" t="s">
        <v>684</v>
      </c>
      <c r="H213" s="142">
        <v>105139022.08</v>
      </c>
      <c r="I213" s="142">
        <v>61768397.670000002</v>
      </c>
      <c r="J213" s="142">
        <v>71465073.950000003</v>
      </c>
    </row>
    <row r="214" spans="1:10" ht="56.25" x14ac:dyDescent="0.2">
      <c r="A214" s="139" t="s">
        <v>743</v>
      </c>
      <c r="B214" s="140" t="s">
        <v>740</v>
      </c>
      <c r="C214" s="140">
        <v>4</v>
      </c>
      <c r="D214" s="140" t="s">
        <v>759</v>
      </c>
      <c r="E214" s="140" t="s">
        <v>666</v>
      </c>
      <c r="F214" s="140" t="s">
        <v>830</v>
      </c>
      <c r="G214" s="140" t="s">
        <v>308</v>
      </c>
      <c r="H214" s="142">
        <v>105139022.08</v>
      </c>
      <c r="I214" s="142">
        <v>61768397.670000002</v>
      </c>
      <c r="J214" s="142">
        <v>71465073.950000003</v>
      </c>
    </row>
    <row r="215" spans="1:10" ht="18.75" x14ac:dyDescent="0.2">
      <c r="A215" s="139" t="s">
        <v>744</v>
      </c>
      <c r="B215" s="140" t="s">
        <v>740</v>
      </c>
      <c r="C215" s="140">
        <v>4</v>
      </c>
      <c r="D215" s="140" t="s">
        <v>759</v>
      </c>
      <c r="E215" s="140" t="s">
        <v>666</v>
      </c>
      <c r="F215" s="140" t="s">
        <v>830</v>
      </c>
      <c r="G215" s="140" t="s">
        <v>310</v>
      </c>
      <c r="H215" s="142">
        <v>105139022.08</v>
      </c>
      <c r="I215" s="142">
        <v>61768397.670000002</v>
      </c>
      <c r="J215" s="142">
        <v>71465073.950000003</v>
      </c>
    </row>
    <row r="216" spans="1:10" ht="107.25" customHeight="1" x14ac:dyDescent="0.2">
      <c r="A216" s="133" t="s">
        <v>831</v>
      </c>
      <c r="B216" s="134" t="s">
        <v>740</v>
      </c>
      <c r="C216" s="134" t="s">
        <v>710</v>
      </c>
      <c r="D216" s="134" t="s">
        <v>779</v>
      </c>
      <c r="E216" s="135" t="s">
        <v>684</v>
      </c>
      <c r="F216" s="135" t="s">
        <v>684</v>
      </c>
      <c r="G216" s="135" t="s">
        <v>684</v>
      </c>
      <c r="H216" s="136">
        <f>H217</f>
        <v>21637972.800000001</v>
      </c>
      <c r="I216" s="136">
        <f t="shared" ref="I216:J216" si="19">I217</f>
        <v>0</v>
      </c>
      <c r="J216" s="136">
        <f t="shared" si="19"/>
        <v>0</v>
      </c>
    </row>
    <row r="217" spans="1:10" ht="37.5" x14ac:dyDescent="0.2">
      <c r="A217" s="133" t="s">
        <v>812</v>
      </c>
      <c r="B217" s="134" t="s">
        <v>740</v>
      </c>
      <c r="C217" s="134" t="s">
        <v>710</v>
      </c>
      <c r="D217" s="134" t="s">
        <v>779</v>
      </c>
      <c r="E217" s="134" t="s">
        <v>666</v>
      </c>
      <c r="F217" s="138" t="s">
        <v>684</v>
      </c>
      <c r="G217" s="138" t="s">
        <v>684</v>
      </c>
      <c r="H217" s="136">
        <f>H218+H221</f>
        <v>21637972.800000001</v>
      </c>
      <c r="I217" s="136">
        <f>I218+I221</f>
        <v>0</v>
      </c>
      <c r="J217" s="136">
        <f>J218+J221</f>
        <v>0</v>
      </c>
    </row>
    <row r="218" spans="1:10" ht="56.25" x14ac:dyDescent="0.2">
      <c r="A218" s="139" t="s">
        <v>832</v>
      </c>
      <c r="B218" s="140" t="s">
        <v>740</v>
      </c>
      <c r="C218" s="140">
        <v>4</v>
      </c>
      <c r="D218" s="140" t="s">
        <v>779</v>
      </c>
      <c r="E218" s="140" t="s">
        <v>666</v>
      </c>
      <c r="F218" s="140" t="s">
        <v>833</v>
      </c>
      <c r="G218" s="141" t="s">
        <v>684</v>
      </c>
      <c r="H218" s="142">
        <v>15651568.4</v>
      </c>
      <c r="I218" s="142">
        <v>0</v>
      </c>
      <c r="J218" s="142">
        <v>0</v>
      </c>
    </row>
    <row r="219" spans="1:10" ht="56.25" x14ac:dyDescent="0.2">
      <c r="A219" s="139" t="s">
        <v>743</v>
      </c>
      <c r="B219" s="140" t="s">
        <v>740</v>
      </c>
      <c r="C219" s="140">
        <v>4</v>
      </c>
      <c r="D219" s="140" t="s">
        <v>779</v>
      </c>
      <c r="E219" s="140" t="s">
        <v>666</v>
      </c>
      <c r="F219" s="140" t="s">
        <v>833</v>
      </c>
      <c r="G219" s="140" t="s">
        <v>308</v>
      </c>
      <c r="H219" s="142">
        <v>15651568.4</v>
      </c>
      <c r="I219" s="142">
        <v>0</v>
      </c>
      <c r="J219" s="142">
        <v>0</v>
      </c>
    </row>
    <row r="220" spans="1:10" ht="18.75" x14ac:dyDescent="0.2">
      <c r="A220" s="139" t="s">
        <v>744</v>
      </c>
      <c r="B220" s="140" t="s">
        <v>740</v>
      </c>
      <c r="C220" s="140">
        <v>4</v>
      </c>
      <c r="D220" s="140" t="s">
        <v>779</v>
      </c>
      <c r="E220" s="140" t="s">
        <v>666</v>
      </c>
      <c r="F220" s="140" t="s">
        <v>833</v>
      </c>
      <c r="G220" s="140" t="s">
        <v>310</v>
      </c>
      <c r="H220" s="142">
        <v>15651568.4</v>
      </c>
      <c r="I220" s="142">
        <v>0</v>
      </c>
      <c r="J220" s="142">
        <v>0</v>
      </c>
    </row>
    <row r="221" spans="1:10" ht="56.25" x14ac:dyDescent="0.2">
      <c r="A221" s="139" t="s">
        <v>834</v>
      </c>
      <c r="B221" s="140" t="s">
        <v>740</v>
      </c>
      <c r="C221" s="140">
        <v>4</v>
      </c>
      <c r="D221" s="140" t="s">
        <v>779</v>
      </c>
      <c r="E221" s="140" t="s">
        <v>666</v>
      </c>
      <c r="F221" s="140" t="s">
        <v>835</v>
      </c>
      <c r="G221" s="141" t="s">
        <v>684</v>
      </c>
      <c r="H221" s="142">
        <v>5986404.4000000004</v>
      </c>
      <c r="I221" s="142">
        <v>0</v>
      </c>
      <c r="J221" s="142">
        <v>0</v>
      </c>
    </row>
    <row r="222" spans="1:10" ht="56.25" x14ac:dyDescent="0.2">
      <c r="A222" s="139" t="s">
        <v>743</v>
      </c>
      <c r="B222" s="140" t="s">
        <v>740</v>
      </c>
      <c r="C222" s="140">
        <v>4</v>
      </c>
      <c r="D222" s="140" t="s">
        <v>779</v>
      </c>
      <c r="E222" s="140" t="s">
        <v>666</v>
      </c>
      <c r="F222" s="140" t="s">
        <v>835</v>
      </c>
      <c r="G222" s="140" t="s">
        <v>308</v>
      </c>
      <c r="H222" s="142">
        <v>5986404.4000000004</v>
      </c>
      <c r="I222" s="142">
        <v>0</v>
      </c>
      <c r="J222" s="142">
        <v>0</v>
      </c>
    </row>
    <row r="223" spans="1:10" ht="18.75" x14ac:dyDescent="0.2">
      <c r="A223" s="139" t="s">
        <v>744</v>
      </c>
      <c r="B223" s="140" t="s">
        <v>740</v>
      </c>
      <c r="C223" s="140">
        <v>4</v>
      </c>
      <c r="D223" s="140" t="s">
        <v>779</v>
      </c>
      <c r="E223" s="140" t="s">
        <v>666</v>
      </c>
      <c r="F223" s="140" t="s">
        <v>835</v>
      </c>
      <c r="G223" s="140" t="s">
        <v>310</v>
      </c>
      <c r="H223" s="142">
        <v>5986404.4000000004</v>
      </c>
      <c r="I223" s="142">
        <v>0</v>
      </c>
      <c r="J223" s="142">
        <v>0</v>
      </c>
    </row>
    <row r="224" spans="1:10" ht="93.75" x14ac:dyDescent="0.2">
      <c r="A224" s="133" t="s">
        <v>836</v>
      </c>
      <c r="B224" s="134" t="s">
        <v>740</v>
      </c>
      <c r="C224" s="134" t="s">
        <v>710</v>
      </c>
      <c r="D224" s="134" t="s">
        <v>789</v>
      </c>
      <c r="E224" s="135" t="s">
        <v>684</v>
      </c>
      <c r="F224" s="135" t="s">
        <v>684</v>
      </c>
      <c r="G224" s="135" t="s">
        <v>684</v>
      </c>
      <c r="H224" s="136">
        <f>H225</f>
        <v>629809.89</v>
      </c>
      <c r="I224" s="136">
        <f t="shared" ref="I224:J224" si="20">I225</f>
        <v>726092.31</v>
      </c>
      <c r="J224" s="136">
        <f t="shared" si="20"/>
        <v>957869.23</v>
      </c>
    </row>
    <row r="225" spans="1:10" ht="37.5" x14ac:dyDescent="0.2">
      <c r="A225" s="133" t="s">
        <v>812</v>
      </c>
      <c r="B225" s="134" t="s">
        <v>740</v>
      </c>
      <c r="C225" s="134" t="s">
        <v>710</v>
      </c>
      <c r="D225" s="134" t="s">
        <v>789</v>
      </c>
      <c r="E225" s="134" t="s">
        <v>666</v>
      </c>
      <c r="F225" s="138" t="s">
        <v>684</v>
      </c>
      <c r="G225" s="138" t="s">
        <v>684</v>
      </c>
      <c r="H225" s="136">
        <f>H226</f>
        <v>629809.89</v>
      </c>
      <c r="I225" s="136">
        <v>726092.31</v>
      </c>
      <c r="J225" s="136">
        <v>957869.23</v>
      </c>
    </row>
    <row r="226" spans="1:10" ht="75" x14ac:dyDescent="0.2">
      <c r="A226" s="139" t="s">
        <v>836</v>
      </c>
      <c r="B226" s="140" t="s">
        <v>740</v>
      </c>
      <c r="C226" s="140">
        <v>4</v>
      </c>
      <c r="D226" s="140" t="s">
        <v>789</v>
      </c>
      <c r="E226" s="140" t="s">
        <v>666</v>
      </c>
      <c r="F226" s="140" t="s">
        <v>837</v>
      </c>
      <c r="G226" s="141" t="s">
        <v>684</v>
      </c>
      <c r="H226" s="142">
        <v>629809.89</v>
      </c>
      <c r="I226" s="142">
        <v>726092.31</v>
      </c>
      <c r="J226" s="142">
        <v>957869.23</v>
      </c>
    </row>
    <row r="227" spans="1:10" ht="56.25" x14ac:dyDescent="0.2">
      <c r="A227" s="139" t="s">
        <v>743</v>
      </c>
      <c r="B227" s="140" t="s">
        <v>740</v>
      </c>
      <c r="C227" s="140">
        <v>4</v>
      </c>
      <c r="D227" s="140" t="s">
        <v>789</v>
      </c>
      <c r="E227" s="140" t="s">
        <v>666</v>
      </c>
      <c r="F227" s="140" t="s">
        <v>837</v>
      </c>
      <c r="G227" s="140" t="s">
        <v>308</v>
      </c>
      <c r="H227" s="142">
        <v>629809.89</v>
      </c>
      <c r="I227" s="142">
        <v>726092.31</v>
      </c>
      <c r="J227" s="142">
        <v>957869.23</v>
      </c>
    </row>
    <row r="228" spans="1:10" ht="18.75" x14ac:dyDescent="0.2">
      <c r="A228" s="139" t="s">
        <v>744</v>
      </c>
      <c r="B228" s="140" t="s">
        <v>740</v>
      </c>
      <c r="C228" s="140">
        <v>4</v>
      </c>
      <c r="D228" s="140" t="s">
        <v>789</v>
      </c>
      <c r="E228" s="140" t="s">
        <v>666</v>
      </c>
      <c r="F228" s="140" t="s">
        <v>837</v>
      </c>
      <c r="G228" s="140" t="s">
        <v>310</v>
      </c>
      <c r="H228" s="142">
        <v>629809.89</v>
      </c>
      <c r="I228" s="142">
        <v>726092.31</v>
      </c>
      <c r="J228" s="142">
        <v>957869.23</v>
      </c>
    </row>
    <row r="229" spans="1:10" ht="112.5" x14ac:dyDescent="0.2">
      <c r="A229" s="133" t="s">
        <v>838</v>
      </c>
      <c r="B229" s="134" t="s">
        <v>740</v>
      </c>
      <c r="C229" s="134" t="s">
        <v>710</v>
      </c>
      <c r="D229" s="134" t="s">
        <v>793</v>
      </c>
      <c r="E229" s="135" t="s">
        <v>684</v>
      </c>
      <c r="F229" s="135" t="s">
        <v>684</v>
      </c>
      <c r="G229" s="135" t="s">
        <v>684</v>
      </c>
      <c r="H229" s="136">
        <f>H230</f>
        <v>1686884.01</v>
      </c>
      <c r="I229" s="136">
        <f>I230</f>
        <v>808022.01</v>
      </c>
      <c r="J229" s="136">
        <f>J230</f>
        <v>808022.01</v>
      </c>
    </row>
    <row r="230" spans="1:10" ht="37.5" x14ac:dyDescent="0.2">
      <c r="A230" s="133" t="s">
        <v>812</v>
      </c>
      <c r="B230" s="134" t="s">
        <v>740</v>
      </c>
      <c r="C230" s="134" t="s">
        <v>710</v>
      </c>
      <c r="D230" s="134" t="s">
        <v>793</v>
      </c>
      <c r="E230" s="134" t="s">
        <v>666</v>
      </c>
      <c r="F230" s="138" t="s">
        <v>684</v>
      </c>
      <c r="G230" s="138" t="s">
        <v>684</v>
      </c>
      <c r="H230" s="136">
        <f>H231+H236+H241+H244</f>
        <v>1686884.01</v>
      </c>
      <c r="I230" s="136">
        <f>I231+I236+I241+I244</f>
        <v>808022.01</v>
      </c>
      <c r="J230" s="136">
        <f>J231+J236+J241+J244</f>
        <v>808022.01</v>
      </c>
    </row>
    <row r="231" spans="1:10" ht="56.25" x14ac:dyDescent="0.2">
      <c r="A231" s="139" t="s">
        <v>839</v>
      </c>
      <c r="B231" s="140" t="s">
        <v>740</v>
      </c>
      <c r="C231" s="140">
        <v>4</v>
      </c>
      <c r="D231" s="140" t="s">
        <v>793</v>
      </c>
      <c r="E231" s="140" t="s">
        <v>666</v>
      </c>
      <c r="F231" s="140" t="s">
        <v>840</v>
      </c>
      <c r="G231" s="141" t="s">
        <v>684</v>
      </c>
      <c r="H231" s="142">
        <v>704000</v>
      </c>
      <c r="I231" s="142">
        <v>4000</v>
      </c>
      <c r="J231" s="142">
        <v>4000</v>
      </c>
    </row>
    <row r="232" spans="1:10" ht="112.5" x14ac:dyDescent="0.2">
      <c r="A232" s="139" t="s">
        <v>714</v>
      </c>
      <c r="B232" s="140" t="s">
        <v>740</v>
      </c>
      <c r="C232" s="140">
        <v>4</v>
      </c>
      <c r="D232" s="140" t="s">
        <v>793</v>
      </c>
      <c r="E232" s="140" t="s">
        <v>666</v>
      </c>
      <c r="F232" s="140" t="s">
        <v>840</v>
      </c>
      <c r="G232" s="140" t="s">
        <v>265</v>
      </c>
      <c r="H232" s="142">
        <v>4000</v>
      </c>
      <c r="I232" s="142">
        <v>4000</v>
      </c>
      <c r="J232" s="142">
        <v>4000</v>
      </c>
    </row>
    <row r="233" spans="1:10" ht="37.5" x14ac:dyDescent="0.2">
      <c r="A233" s="139" t="s">
        <v>724</v>
      </c>
      <c r="B233" s="140" t="s">
        <v>740</v>
      </c>
      <c r="C233" s="140">
        <v>4</v>
      </c>
      <c r="D233" s="140" t="s">
        <v>793</v>
      </c>
      <c r="E233" s="140" t="s">
        <v>666</v>
      </c>
      <c r="F233" s="140" t="s">
        <v>840</v>
      </c>
      <c r="G233" s="140" t="s">
        <v>331</v>
      </c>
      <c r="H233" s="142">
        <v>4000</v>
      </c>
      <c r="I233" s="142">
        <v>4000</v>
      </c>
      <c r="J233" s="142">
        <v>4000</v>
      </c>
    </row>
    <row r="234" spans="1:10" ht="56.25" x14ac:dyDescent="0.2">
      <c r="A234" s="139" t="s">
        <v>720</v>
      </c>
      <c r="B234" s="140" t="s">
        <v>740</v>
      </c>
      <c r="C234" s="140">
        <v>4</v>
      </c>
      <c r="D234" s="140" t="s">
        <v>793</v>
      </c>
      <c r="E234" s="140" t="s">
        <v>666</v>
      </c>
      <c r="F234" s="140" t="s">
        <v>840</v>
      </c>
      <c r="G234" s="140" t="s">
        <v>275</v>
      </c>
      <c r="H234" s="142">
        <v>700000</v>
      </c>
      <c r="I234" s="142">
        <v>0</v>
      </c>
      <c r="J234" s="142">
        <v>0</v>
      </c>
    </row>
    <row r="235" spans="1:10" ht="56.25" x14ac:dyDescent="0.2">
      <c r="A235" s="139" t="s">
        <v>721</v>
      </c>
      <c r="B235" s="140" t="s">
        <v>740</v>
      </c>
      <c r="C235" s="140">
        <v>4</v>
      </c>
      <c r="D235" s="140" t="s">
        <v>793</v>
      </c>
      <c r="E235" s="140" t="s">
        <v>666</v>
      </c>
      <c r="F235" s="140" t="s">
        <v>840</v>
      </c>
      <c r="G235" s="140" t="s">
        <v>277</v>
      </c>
      <c r="H235" s="142">
        <v>700000</v>
      </c>
      <c r="I235" s="142">
        <v>0</v>
      </c>
      <c r="J235" s="142">
        <v>0</v>
      </c>
    </row>
    <row r="236" spans="1:10" ht="37.5" x14ac:dyDescent="0.2">
      <c r="A236" s="139" t="s">
        <v>841</v>
      </c>
      <c r="B236" s="140" t="s">
        <v>740</v>
      </c>
      <c r="C236" s="140">
        <v>4</v>
      </c>
      <c r="D236" s="140" t="s">
        <v>793</v>
      </c>
      <c r="E236" s="140" t="s">
        <v>666</v>
      </c>
      <c r="F236" s="140" t="s">
        <v>842</v>
      </c>
      <c r="G236" s="141" t="s">
        <v>684</v>
      </c>
      <c r="H236" s="142">
        <v>283550</v>
      </c>
      <c r="I236" s="142">
        <v>102000</v>
      </c>
      <c r="J236" s="142">
        <v>102000</v>
      </c>
    </row>
    <row r="237" spans="1:10" ht="112.5" x14ac:dyDescent="0.2">
      <c r="A237" s="139" t="s">
        <v>714</v>
      </c>
      <c r="B237" s="140" t="s">
        <v>740</v>
      </c>
      <c r="C237" s="140">
        <v>4</v>
      </c>
      <c r="D237" s="140" t="s">
        <v>793</v>
      </c>
      <c r="E237" s="140" t="s">
        <v>666</v>
      </c>
      <c r="F237" s="140" t="s">
        <v>842</v>
      </c>
      <c r="G237" s="140" t="s">
        <v>265</v>
      </c>
      <c r="H237" s="142">
        <v>102000</v>
      </c>
      <c r="I237" s="142">
        <v>102000</v>
      </c>
      <c r="J237" s="142">
        <v>102000</v>
      </c>
    </row>
    <row r="238" spans="1:10" ht="37.5" x14ac:dyDescent="0.2">
      <c r="A238" s="139" t="s">
        <v>724</v>
      </c>
      <c r="B238" s="140" t="s">
        <v>740</v>
      </c>
      <c r="C238" s="140">
        <v>4</v>
      </c>
      <c r="D238" s="140" t="s">
        <v>793</v>
      </c>
      <c r="E238" s="140" t="s">
        <v>666</v>
      </c>
      <c r="F238" s="140" t="s">
        <v>842</v>
      </c>
      <c r="G238" s="140" t="s">
        <v>331</v>
      </c>
      <c r="H238" s="142">
        <v>102000</v>
      </c>
      <c r="I238" s="142">
        <v>102000</v>
      </c>
      <c r="J238" s="142">
        <v>102000</v>
      </c>
    </row>
    <row r="239" spans="1:10" ht="56.25" x14ac:dyDescent="0.2">
      <c r="A239" s="139" t="s">
        <v>720</v>
      </c>
      <c r="B239" s="140" t="s">
        <v>740</v>
      </c>
      <c r="C239" s="140">
        <v>4</v>
      </c>
      <c r="D239" s="140" t="s">
        <v>793</v>
      </c>
      <c r="E239" s="140" t="s">
        <v>666</v>
      </c>
      <c r="F239" s="140" t="s">
        <v>842</v>
      </c>
      <c r="G239" s="140" t="s">
        <v>275</v>
      </c>
      <c r="H239" s="142">
        <v>181550</v>
      </c>
      <c r="I239" s="142">
        <v>0</v>
      </c>
      <c r="J239" s="142">
        <v>0</v>
      </c>
    </row>
    <row r="240" spans="1:10" ht="56.25" x14ac:dyDescent="0.2">
      <c r="A240" s="139" t="s">
        <v>721</v>
      </c>
      <c r="B240" s="140" t="s">
        <v>740</v>
      </c>
      <c r="C240" s="140">
        <v>4</v>
      </c>
      <c r="D240" s="140" t="s">
        <v>793</v>
      </c>
      <c r="E240" s="140" t="s">
        <v>666</v>
      </c>
      <c r="F240" s="140" t="s">
        <v>842</v>
      </c>
      <c r="G240" s="140" t="s">
        <v>277</v>
      </c>
      <c r="H240" s="142">
        <v>181550</v>
      </c>
      <c r="I240" s="142">
        <v>0</v>
      </c>
      <c r="J240" s="142">
        <v>0</v>
      </c>
    </row>
    <row r="241" spans="1:10" ht="56.25" x14ac:dyDescent="0.2">
      <c r="A241" s="139" t="s">
        <v>843</v>
      </c>
      <c r="B241" s="140" t="s">
        <v>740</v>
      </c>
      <c r="C241" s="140">
        <v>4</v>
      </c>
      <c r="D241" s="140" t="s">
        <v>793</v>
      </c>
      <c r="E241" s="140" t="s">
        <v>666</v>
      </c>
      <c r="F241" s="140" t="s">
        <v>844</v>
      </c>
      <c r="G241" s="141" t="s">
        <v>684</v>
      </c>
      <c r="H241" s="142">
        <v>292534.01</v>
      </c>
      <c r="I241" s="142">
        <v>292534.01</v>
      </c>
      <c r="J241" s="142">
        <v>292534.01</v>
      </c>
    </row>
    <row r="242" spans="1:10" ht="56.25" x14ac:dyDescent="0.2">
      <c r="A242" s="139" t="s">
        <v>743</v>
      </c>
      <c r="B242" s="140" t="s">
        <v>740</v>
      </c>
      <c r="C242" s="140">
        <v>4</v>
      </c>
      <c r="D242" s="140" t="s">
        <v>793</v>
      </c>
      <c r="E242" s="140" t="s">
        <v>666</v>
      </c>
      <c r="F242" s="140" t="s">
        <v>844</v>
      </c>
      <c r="G242" s="140" t="s">
        <v>308</v>
      </c>
      <c r="H242" s="142">
        <v>292534.01</v>
      </c>
      <c r="I242" s="142">
        <v>292534.01</v>
      </c>
      <c r="J242" s="142">
        <v>292534.01</v>
      </c>
    </row>
    <row r="243" spans="1:10" ht="18.75" x14ac:dyDescent="0.2">
      <c r="A243" s="139" t="s">
        <v>744</v>
      </c>
      <c r="B243" s="140" t="s">
        <v>740</v>
      </c>
      <c r="C243" s="140">
        <v>4</v>
      </c>
      <c r="D243" s="140" t="s">
        <v>793</v>
      </c>
      <c r="E243" s="140" t="s">
        <v>666</v>
      </c>
      <c r="F243" s="140" t="s">
        <v>844</v>
      </c>
      <c r="G243" s="140" t="s">
        <v>310</v>
      </c>
      <c r="H243" s="142">
        <v>292534.01</v>
      </c>
      <c r="I243" s="142">
        <v>292534.01</v>
      </c>
      <c r="J243" s="142">
        <v>292534.01</v>
      </c>
    </row>
    <row r="244" spans="1:10" ht="18.75" x14ac:dyDescent="0.2">
      <c r="A244" s="139" t="s">
        <v>845</v>
      </c>
      <c r="B244" s="140" t="s">
        <v>740</v>
      </c>
      <c r="C244" s="140">
        <v>4</v>
      </c>
      <c r="D244" s="140" t="s">
        <v>793</v>
      </c>
      <c r="E244" s="140" t="s">
        <v>666</v>
      </c>
      <c r="F244" s="140" t="s">
        <v>846</v>
      </c>
      <c r="G244" s="141" t="s">
        <v>684</v>
      </c>
      <c r="H244" s="142">
        <v>406800</v>
      </c>
      <c r="I244" s="142">
        <v>409488</v>
      </c>
      <c r="J244" s="142">
        <v>409488</v>
      </c>
    </row>
    <row r="245" spans="1:10" ht="37.5" x14ac:dyDescent="0.2">
      <c r="A245" s="139" t="s">
        <v>757</v>
      </c>
      <c r="B245" s="140" t="s">
        <v>740</v>
      </c>
      <c r="C245" s="140">
        <v>4</v>
      </c>
      <c r="D245" s="140" t="s">
        <v>793</v>
      </c>
      <c r="E245" s="140" t="s">
        <v>666</v>
      </c>
      <c r="F245" s="140" t="s">
        <v>846</v>
      </c>
      <c r="G245" s="140" t="s">
        <v>340</v>
      </c>
      <c r="H245" s="142">
        <v>406800</v>
      </c>
      <c r="I245" s="142">
        <v>409488</v>
      </c>
      <c r="J245" s="142">
        <v>409488</v>
      </c>
    </row>
    <row r="246" spans="1:10" ht="18.75" x14ac:dyDescent="0.2">
      <c r="A246" s="139" t="s">
        <v>845</v>
      </c>
      <c r="B246" s="140" t="s">
        <v>740</v>
      </c>
      <c r="C246" s="140">
        <v>4</v>
      </c>
      <c r="D246" s="140" t="s">
        <v>793</v>
      </c>
      <c r="E246" s="140" t="s">
        <v>666</v>
      </c>
      <c r="F246" s="140" t="s">
        <v>846</v>
      </c>
      <c r="G246" s="140" t="s">
        <v>429</v>
      </c>
      <c r="H246" s="142">
        <v>406800</v>
      </c>
      <c r="I246" s="142">
        <v>409488</v>
      </c>
      <c r="J246" s="142">
        <v>409488</v>
      </c>
    </row>
    <row r="247" spans="1:10" ht="56.25" x14ac:dyDescent="0.2">
      <c r="A247" s="133" t="s">
        <v>847</v>
      </c>
      <c r="B247" s="134" t="s">
        <v>740</v>
      </c>
      <c r="C247" s="134" t="s">
        <v>710</v>
      </c>
      <c r="D247" s="134" t="s">
        <v>848</v>
      </c>
      <c r="E247" s="135" t="s">
        <v>684</v>
      </c>
      <c r="F247" s="135" t="s">
        <v>684</v>
      </c>
      <c r="G247" s="135" t="s">
        <v>684</v>
      </c>
      <c r="H247" s="136">
        <f>H248</f>
        <v>1030219.78</v>
      </c>
      <c r="I247" s="136">
        <f t="shared" ref="I247:J248" si="21">I248</f>
        <v>1030219.78</v>
      </c>
      <c r="J247" s="136">
        <f t="shared" si="21"/>
        <v>292263.74</v>
      </c>
    </row>
    <row r="248" spans="1:10" ht="37.5" x14ac:dyDescent="0.2">
      <c r="A248" s="133" t="s">
        <v>812</v>
      </c>
      <c r="B248" s="134" t="s">
        <v>740</v>
      </c>
      <c r="C248" s="134" t="s">
        <v>710</v>
      </c>
      <c r="D248" s="134" t="s">
        <v>848</v>
      </c>
      <c r="E248" s="134" t="s">
        <v>666</v>
      </c>
      <c r="F248" s="138" t="s">
        <v>684</v>
      </c>
      <c r="G248" s="138" t="s">
        <v>684</v>
      </c>
      <c r="H248" s="136">
        <f>H249</f>
        <v>1030219.78</v>
      </c>
      <c r="I248" s="136">
        <f t="shared" si="21"/>
        <v>1030219.78</v>
      </c>
      <c r="J248" s="136">
        <f t="shared" si="21"/>
        <v>292263.74</v>
      </c>
    </row>
    <row r="249" spans="1:10" ht="56.25" x14ac:dyDescent="0.2">
      <c r="A249" s="139" t="s">
        <v>847</v>
      </c>
      <c r="B249" s="140" t="s">
        <v>740</v>
      </c>
      <c r="C249" s="140">
        <v>4</v>
      </c>
      <c r="D249" s="140" t="s">
        <v>848</v>
      </c>
      <c r="E249" s="140" t="s">
        <v>666</v>
      </c>
      <c r="F249" s="140" t="s">
        <v>849</v>
      </c>
      <c r="G249" s="141" t="s">
        <v>684</v>
      </c>
      <c r="H249" s="142">
        <v>1030219.78</v>
      </c>
      <c r="I249" s="142">
        <v>1030219.78</v>
      </c>
      <c r="J249" s="142">
        <v>292263.74</v>
      </c>
    </row>
    <row r="250" spans="1:10" ht="56.25" x14ac:dyDescent="0.2">
      <c r="A250" s="139" t="s">
        <v>743</v>
      </c>
      <c r="B250" s="140" t="s">
        <v>740</v>
      </c>
      <c r="C250" s="140">
        <v>4</v>
      </c>
      <c r="D250" s="140" t="s">
        <v>848</v>
      </c>
      <c r="E250" s="140" t="s">
        <v>666</v>
      </c>
      <c r="F250" s="140" t="s">
        <v>849</v>
      </c>
      <c r="G250" s="140" t="s">
        <v>308</v>
      </c>
      <c r="H250" s="142">
        <v>1030219.78</v>
      </c>
      <c r="I250" s="142">
        <v>1030219.78</v>
      </c>
      <c r="J250" s="142">
        <v>292263.74</v>
      </c>
    </row>
    <row r="251" spans="1:10" ht="18.75" x14ac:dyDescent="0.2">
      <c r="A251" s="139" t="s">
        <v>744</v>
      </c>
      <c r="B251" s="140" t="s">
        <v>740</v>
      </c>
      <c r="C251" s="140">
        <v>4</v>
      </c>
      <c r="D251" s="140" t="s">
        <v>848</v>
      </c>
      <c r="E251" s="140" t="s">
        <v>666</v>
      </c>
      <c r="F251" s="140" t="s">
        <v>849</v>
      </c>
      <c r="G251" s="140" t="s">
        <v>310</v>
      </c>
      <c r="H251" s="142">
        <v>1030219.78</v>
      </c>
      <c r="I251" s="142">
        <v>1030219.78</v>
      </c>
      <c r="J251" s="142">
        <v>292263.74</v>
      </c>
    </row>
    <row r="252" spans="1:10" ht="18.75" x14ac:dyDescent="0.2">
      <c r="A252" s="133" t="s">
        <v>850</v>
      </c>
      <c r="B252" s="134" t="s">
        <v>740</v>
      </c>
      <c r="C252" s="134" t="s">
        <v>710</v>
      </c>
      <c r="D252" s="134" t="s">
        <v>706</v>
      </c>
      <c r="E252" s="135" t="s">
        <v>684</v>
      </c>
      <c r="F252" s="135" t="s">
        <v>684</v>
      </c>
      <c r="G252" s="135" t="s">
        <v>684</v>
      </c>
      <c r="H252" s="136">
        <f>H253</f>
        <v>60505659.869999997</v>
      </c>
      <c r="I252" s="136">
        <f t="shared" ref="I252:J252" si="22">I253</f>
        <v>59430652.18</v>
      </c>
      <c r="J252" s="136">
        <f t="shared" si="22"/>
        <v>59848373.049999997</v>
      </c>
    </row>
    <row r="253" spans="1:10" ht="37.5" x14ac:dyDescent="0.2">
      <c r="A253" s="133" t="s">
        <v>812</v>
      </c>
      <c r="B253" s="134" t="s">
        <v>740</v>
      </c>
      <c r="C253" s="134" t="s">
        <v>710</v>
      </c>
      <c r="D253" s="134" t="s">
        <v>706</v>
      </c>
      <c r="E253" s="134" t="s">
        <v>666</v>
      </c>
      <c r="F253" s="138" t="s">
        <v>684</v>
      </c>
      <c r="G253" s="138" t="s">
        <v>684</v>
      </c>
      <c r="H253" s="136">
        <f>H254+H258</f>
        <v>60505659.869999997</v>
      </c>
      <c r="I253" s="136">
        <f t="shared" ref="I253:J253" si="23">I254+I258</f>
        <v>59430652.18</v>
      </c>
      <c r="J253" s="136">
        <f t="shared" si="23"/>
        <v>59848373.049999997</v>
      </c>
    </row>
    <row r="254" spans="1:10" ht="37.5" x14ac:dyDescent="0.2">
      <c r="A254" s="139" t="s">
        <v>851</v>
      </c>
      <c r="B254" s="140" t="s">
        <v>740</v>
      </c>
      <c r="C254" s="140">
        <v>4</v>
      </c>
      <c r="D254" s="140" t="s">
        <v>706</v>
      </c>
      <c r="E254" s="140" t="s">
        <v>666</v>
      </c>
      <c r="F254" s="140" t="s">
        <v>852</v>
      </c>
      <c r="G254" s="141" t="s">
        <v>684</v>
      </c>
      <c r="H254" s="142">
        <v>21760128</v>
      </c>
      <c r="I254" s="142">
        <v>20260128</v>
      </c>
      <c r="J254" s="142">
        <v>20260128</v>
      </c>
    </row>
    <row r="255" spans="1:10" ht="56.25" x14ac:dyDescent="0.2">
      <c r="A255" s="139" t="s">
        <v>743</v>
      </c>
      <c r="B255" s="140" t="s">
        <v>740</v>
      </c>
      <c r="C255" s="140">
        <v>4</v>
      </c>
      <c r="D255" s="140" t="s">
        <v>706</v>
      </c>
      <c r="E255" s="140" t="s">
        <v>666</v>
      </c>
      <c r="F255" s="140" t="s">
        <v>852</v>
      </c>
      <c r="G255" s="140" t="s">
        <v>308</v>
      </c>
      <c r="H255" s="142">
        <v>21760128</v>
      </c>
      <c r="I255" s="142">
        <v>20260128</v>
      </c>
      <c r="J255" s="142">
        <v>20260128</v>
      </c>
    </row>
    <row r="256" spans="1:10" ht="18.75" x14ac:dyDescent="0.2">
      <c r="A256" s="139" t="s">
        <v>744</v>
      </c>
      <c r="B256" s="140" t="s">
        <v>740</v>
      </c>
      <c r="C256" s="140">
        <v>4</v>
      </c>
      <c r="D256" s="140" t="s">
        <v>706</v>
      </c>
      <c r="E256" s="140" t="s">
        <v>666</v>
      </c>
      <c r="F256" s="140" t="s">
        <v>852</v>
      </c>
      <c r="G256" s="140" t="s">
        <v>310</v>
      </c>
      <c r="H256" s="142">
        <v>20296938</v>
      </c>
      <c r="I256" s="142">
        <v>18796938</v>
      </c>
      <c r="J256" s="142">
        <v>18796938</v>
      </c>
    </row>
    <row r="257" spans="1:10" ht="18.75" x14ac:dyDescent="0.2">
      <c r="A257" s="139" t="s">
        <v>820</v>
      </c>
      <c r="B257" s="140" t="s">
        <v>740</v>
      </c>
      <c r="C257" s="140">
        <v>4</v>
      </c>
      <c r="D257" s="140" t="s">
        <v>706</v>
      </c>
      <c r="E257" s="140" t="s">
        <v>666</v>
      </c>
      <c r="F257" s="140" t="s">
        <v>852</v>
      </c>
      <c r="G257" s="140" t="s">
        <v>406</v>
      </c>
      <c r="H257" s="142">
        <v>1463190</v>
      </c>
      <c r="I257" s="142">
        <v>1463190</v>
      </c>
      <c r="J257" s="142">
        <v>1463190</v>
      </c>
    </row>
    <row r="258" spans="1:10" ht="93.75" x14ac:dyDescent="0.2">
      <c r="A258" s="139" t="s">
        <v>853</v>
      </c>
      <c r="B258" s="140" t="s">
        <v>740</v>
      </c>
      <c r="C258" s="140">
        <v>4</v>
      </c>
      <c r="D258" s="140" t="s">
        <v>706</v>
      </c>
      <c r="E258" s="140" t="s">
        <v>666</v>
      </c>
      <c r="F258" s="140" t="s">
        <v>854</v>
      </c>
      <c r="G258" s="141" t="s">
        <v>684</v>
      </c>
      <c r="H258" s="142">
        <f>H259</f>
        <v>38745531.869999997</v>
      </c>
      <c r="I258" s="142">
        <f t="shared" ref="I258:J258" si="24">I259</f>
        <v>39170524.18</v>
      </c>
      <c r="J258" s="142">
        <f t="shared" si="24"/>
        <v>39588245.049999997</v>
      </c>
    </row>
    <row r="259" spans="1:10" ht="56.25" x14ac:dyDescent="0.2">
      <c r="A259" s="139" t="s">
        <v>743</v>
      </c>
      <c r="B259" s="140" t="s">
        <v>740</v>
      </c>
      <c r="C259" s="140">
        <v>4</v>
      </c>
      <c r="D259" s="140" t="s">
        <v>706</v>
      </c>
      <c r="E259" s="140" t="s">
        <v>666</v>
      </c>
      <c r="F259" s="140" t="s">
        <v>854</v>
      </c>
      <c r="G259" s="140" t="s">
        <v>308</v>
      </c>
      <c r="H259" s="142">
        <v>38745531.869999997</v>
      </c>
      <c r="I259" s="142">
        <v>39170524.18</v>
      </c>
      <c r="J259" s="142">
        <v>39588245.049999997</v>
      </c>
    </row>
    <row r="260" spans="1:10" ht="18.75" x14ac:dyDescent="0.2">
      <c r="A260" s="139" t="s">
        <v>744</v>
      </c>
      <c r="B260" s="140" t="s">
        <v>740</v>
      </c>
      <c r="C260" s="140">
        <v>4</v>
      </c>
      <c r="D260" s="140" t="s">
        <v>706</v>
      </c>
      <c r="E260" s="140" t="s">
        <v>666</v>
      </c>
      <c r="F260" s="140" t="s">
        <v>854</v>
      </c>
      <c r="G260" s="140" t="s">
        <v>310</v>
      </c>
      <c r="H260" s="142">
        <v>38745531.869999997</v>
      </c>
      <c r="I260" s="142">
        <v>39170524.18</v>
      </c>
      <c r="J260" s="142">
        <v>39588245.049999997</v>
      </c>
    </row>
    <row r="261" spans="1:10" ht="37.5" x14ac:dyDescent="0.2">
      <c r="A261" s="133" t="s">
        <v>855</v>
      </c>
      <c r="B261" s="134" t="s">
        <v>740</v>
      </c>
      <c r="C261" s="134" t="s">
        <v>710</v>
      </c>
      <c r="D261" s="134" t="s">
        <v>856</v>
      </c>
      <c r="E261" s="135" t="s">
        <v>684</v>
      </c>
      <c r="F261" s="135" t="s">
        <v>684</v>
      </c>
      <c r="G261" s="135" t="s">
        <v>684</v>
      </c>
      <c r="H261" s="136">
        <f>H262</f>
        <v>2149056</v>
      </c>
      <c r="I261" s="136">
        <v>2149056</v>
      </c>
      <c r="J261" s="136">
        <v>2149056</v>
      </c>
    </row>
    <row r="262" spans="1:10" ht="37.5" x14ac:dyDescent="0.2">
      <c r="A262" s="133" t="s">
        <v>812</v>
      </c>
      <c r="B262" s="134" t="s">
        <v>740</v>
      </c>
      <c r="C262" s="134" t="s">
        <v>710</v>
      </c>
      <c r="D262" s="134" t="s">
        <v>856</v>
      </c>
      <c r="E262" s="134" t="s">
        <v>666</v>
      </c>
      <c r="F262" s="138" t="s">
        <v>684</v>
      </c>
      <c r="G262" s="138" t="s">
        <v>684</v>
      </c>
      <c r="H262" s="136">
        <f>H263</f>
        <v>2149056</v>
      </c>
      <c r="I262" s="136">
        <v>2149056</v>
      </c>
      <c r="J262" s="136">
        <v>2149056</v>
      </c>
    </row>
    <row r="263" spans="1:10" ht="37.5" x14ac:dyDescent="0.2">
      <c r="A263" s="139" t="s">
        <v>855</v>
      </c>
      <c r="B263" s="140" t="s">
        <v>740</v>
      </c>
      <c r="C263" s="140">
        <v>4</v>
      </c>
      <c r="D263" s="140" t="s">
        <v>856</v>
      </c>
      <c r="E263" s="140" t="s">
        <v>666</v>
      </c>
      <c r="F263" s="140" t="s">
        <v>857</v>
      </c>
      <c r="G263" s="141" t="s">
        <v>684</v>
      </c>
      <c r="H263" s="142">
        <v>2149056</v>
      </c>
      <c r="I263" s="142">
        <v>2149056</v>
      </c>
      <c r="J263" s="142">
        <v>2149056</v>
      </c>
    </row>
    <row r="264" spans="1:10" ht="56.25" x14ac:dyDescent="0.2">
      <c r="A264" s="139" t="s">
        <v>743</v>
      </c>
      <c r="B264" s="140" t="s">
        <v>740</v>
      </c>
      <c r="C264" s="140">
        <v>4</v>
      </c>
      <c r="D264" s="140" t="s">
        <v>856</v>
      </c>
      <c r="E264" s="140" t="s">
        <v>666</v>
      </c>
      <c r="F264" s="140" t="s">
        <v>857</v>
      </c>
      <c r="G264" s="140" t="s">
        <v>308</v>
      </c>
      <c r="H264" s="142">
        <v>2149056</v>
      </c>
      <c r="I264" s="142">
        <v>2149056</v>
      </c>
      <c r="J264" s="142">
        <v>2149056</v>
      </c>
    </row>
    <row r="265" spans="1:10" ht="18.75" x14ac:dyDescent="0.2">
      <c r="A265" s="139" t="s">
        <v>744</v>
      </c>
      <c r="B265" s="140" t="s">
        <v>740</v>
      </c>
      <c r="C265" s="140">
        <v>4</v>
      </c>
      <c r="D265" s="140" t="s">
        <v>856</v>
      </c>
      <c r="E265" s="140" t="s">
        <v>666</v>
      </c>
      <c r="F265" s="140" t="s">
        <v>857</v>
      </c>
      <c r="G265" s="140" t="s">
        <v>310</v>
      </c>
      <c r="H265" s="142">
        <v>2149056</v>
      </c>
      <c r="I265" s="142">
        <v>2149056</v>
      </c>
      <c r="J265" s="142">
        <v>2149056</v>
      </c>
    </row>
    <row r="266" spans="1:10" ht="37.5" x14ac:dyDescent="0.2">
      <c r="A266" s="133" t="s">
        <v>858</v>
      </c>
      <c r="B266" s="134" t="s">
        <v>740</v>
      </c>
      <c r="C266" s="134" t="s">
        <v>710</v>
      </c>
      <c r="D266" s="134" t="s">
        <v>859</v>
      </c>
      <c r="E266" s="135" t="s">
        <v>684</v>
      </c>
      <c r="F266" s="135" t="s">
        <v>684</v>
      </c>
      <c r="G266" s="135" t="s">
        <v>684</v>
      </c>
      <c r="H266" s="136">
        <f>H267</f>
        <v>9795600</v>
      </c>
      <c r="I266" s="136">
        <f t="shared" ref="I266:J267" si="25">I267</f>
        <v>9795600</v>
      </c>
      <c r="J266" s="136">
        <f t="shared" si="25"/>
        <v>9795600</v>
      </c>
    </row>
    <row r="267" spans="1:10" ht="37.5" x14ac:dyDescent="0.2">
      <c r="A267" s="133" t="s">
        <v>812</v>
      </c>
      <c r="B267" s="134" t="s">
        <v>740</v>
      </c>
      <c r="C267" s="134" t="s">
        <v>710</v>
      </c>
      <c r="D267" s="134" t="s">
        <v>859</v>
      </c>
      <c r="E267" s="134" t="s">
        <v>666</v>
      </c>
      <c r="F267" s="138" t="s">
        <v>684</v>
      </c>
      <c r="G267" s="138" t="s">
        <v>684</v>
      </c>
      <c r="H267" s="136">
        <f>H268</f>
        <v>9795600</v>
      </c>
      <c r="I267" s="136">
        <f t="shared" si="25"/>
        <v>9795600</v>
      </c>
      <c r="J267" s="136">
        <f t="shared" si="25"/>
        <v>9795600</v>
      </c>
    </row>
    <row r="268" spans="1:10" ht="150" x14ac:dyDescent="0.2">
      <c r="A268" s="139" t="s">
        <v>860</v>
      </c>
      <c r="B268" s="140" t="s">
        <v>740</v>
      </c>
      <c r="C268" s="140">
        <v>4</v>
      </c>
      <c r="D268" s="140" t="s">
        <v>859</v>
      </c>
      <c r="E268" s="140" t="s">
        <v>666</v>
      </c>
      <c r="F268" s="140" t="s">
        <v>861</v>
      </c>
      <c r="G268" s="141" t="s">
        <v>684</v>
      </c>
      <c r="H268" s="142">
        <v>9795600</v>
      </c>
      <c r="I268" s="142">
        <v>9795600</v>
      </c>
      <c r="J268" s="142">
        <v>9795600</v>
      </c>
    </row>
    <row r="269" spans="1:10" ht="37.5" x14ac:dyDescent="0.2">
      <c r="A269" s="139" t="s">
        <v>757</v>
      </c>
      <c r="B269" s="140" t="s">
        <v>740</v>
      </c>
      <c r="C269" s="140">
        <v>4</v>
      </c>
      <c r="D269" s="140" t="s">
        <v>859</v>
      </c>
      <c r="E269" s="140" t="s">
        <v>666</v>
      </c>
      <c r="F269" s="140" t="s">
        <v>861</v>
      </c>
      <c r="G269" s="140" t="s">
        <v>340</v>
      </c>
      <c r="H269" s="142">
        <v>9795600</v>
      </c>
      <c r="I269" s="142">
        <v>9795600</v>
      </c>
      <c r="J269" s="142">
        <v>9795600</v>
      </c>
    </row>
    <row r="270" spans="1:10" ht="37.5" x14ac:dyDescent="0.2">
      <c r="A270" s="139" t="s">
        <v>755</v>
      </c>
      <c r="B270" s="140" t="s">
        <v>740</v>
      </c>
      <c r="C270" s="140">
        <v>4</v>
      </c>
      <c r="D270" s="140" t="s">
        <v>859</v>
      </c>
      <c r="E270" s="140" t="s">
        <v>666</v>
      </c>
      <c r="F270" s="140" t="s">
        <v>861</v>
      </c>
      <c r="G270" s="140" t="s">
        <v>342</v>
      </c>
      <c r="H270" s="142">
        <v>9795600</v>
      </c>
      <c r="I270" s="142">
        <v>9795600</v>
      </c>
      <c r="J270" s="142">
        <v>9795600</v>
      </c>
    </row>
    <row r="271" spans="1:10" ht="93.75" x14ac:dyDescent="0.2">
      <c r="A271" s="133" t="s">
        <v>862</v>
      </c>
      <c r="B271" s="134" t="s">
        <v>740</v>
      </c>
      <c r="C271" s="134" t="s">
        <v>710</v>
      </c>
      <c r="D271" s="134" t="s">
        <v>863</v>
      </c>
      <c r="E271" s="135" t="s">
        <v>684</v>
      </c>
      <c r="F271" s="135" t="s">
        <v>684</v>
      </c>
      <c r="G271" s="135" t="s">
        <v>684</v>
      </c>
      <c r="H271" s="136">
        <f>H272</f>
        <v>5967871</v>
      </c>
      <c r="I271" s="136">
        <f t="shared" ref="I271:J271" si="26">I272</f>
        <v>5967871</v>
      </c>
      <c r="J271" s="136">
        <f t="shared" si="26"/>
        <v>5967871</v>
      </c>
    </row>
    <row r="272" spans="1:10" ht="37.5" x14ac:dyDescent="0.2">
      <c r="A272" s="133" t="s">
        <v>812</v>
      </c>
      <c r="B272" s="134" t="s">
        <v>740</v>
      </c>
      <c r="C272" s="134" t="s">
        <v>710</v>
      </c>
      <c r="D272" s="134" t="s">
        <v>863</v>
      </c>
      <c r="E272" s="134" t="s">
        <v>666</v>
      </c>
      <c r="F272" s="138" t="s">
        <v>684</v>
      </c>
      <c r="G272" s="138" t="s">
        <v>684</v>
      </c>
      <c r="H272" s="136">
        <v>5967871</v>
      </c>
      <c r="I272" s="136">
        <v>5967871</v>
      </c>
      <c r="J272" s="136">
        <v>5967871</v>
      </c>
    </row>
    <row r="273" spans="1:10" ht="75" x14ac:dyDescent="0.2">
      <c r="A273" s="139" t="s">
        <v>864</v>
      </c>
      <c r="B273" s="140" t="s">
        <v>740</v>
      </c>
      <c r="C273" s="140">
        <v>4</v>
      </c>
      <c r="D273" s="140" t="s">
        <v>863</v>
      </c>
      <c r="E273" s="140" t="s">
        <v>666</v>
      </c>
      <c r="F273" s="140" t="s">
        <v>865</v>
      </c>
      <c r="G273" s="141" t="s">
        <v>684</v>
      </c>
      <c r="H273" s="142">
        <v>5967871</v>
      </c>
      <c r="I273" s="142">
        <v>5967871</v>
      </c>
      <c r="J273" s="142">
        <v>5967871</v>
      </c>
    </row>
    <row r="274" spans="1:10" ht="37.5" x14ac:dyDescent="0.2">
      <c r="A274" s="139" t="s">
        <v>757</v>
      </c>
      <c r="B274" s="140" t="s">
        <v>740</v>
      </c>
      <c r="C274" s="140">
        <v>4</v>
      </c>
      <c r="D274" s="140" t="s">
        <v>863</v>
      </c>
      <c r="E274" s="140" t="s">
        <v>666</v>
      </c>
      <c r="F274" s="140" t="s">
        <v>865</v>
      </c>
      <c r="G274" s="140" t="s">
        <v>340</v>
      </c>
      <c r="H274" s="142">
        <v>5967871</v>
      </c>
      <c r="I274" s="142">
        <v>5967871</v>
      </c>
      <c r="J274" s="142">
        <v>5967871</v>
      </c>
    </row>
    <row r="275" spans="1:10" ht="37.5" x14ac:dyDescent="0.2">
      <c r="A275" s="139" t="s">
        <v>755</v>
      </c>
      <c r="B275" s="140" t="s">
        <v>740</v>
      </c>
      <c r="C275" s="140">
        <v>4</v>
      </c>
      <c r="D275" s="140" t="s">
        <v>863</v>
      </c>
      <c r="E275" s="140" t="s">
        <v>666</v>
      </c>
      <c r="F275" s="140" t="s">
        <v>865</v>
      </c>
      <c r="G275" s="140" t="s">
        <v>342</v>
      </c>
      <c r="H275" s="142">
        <v>5723262</v>
      </c>
      <c r="I275" s="142">
        <v>5990262</v>
      </c>
      <c r="J275" s="142">
        <v>5990262</v>
      </c>
    </row>
    <row r="276" spans="1:10" ht="93.75" x14ac:dyDescent="0.2">
      <c r="A276" s="133" t="s">
        <v>866</v>
      </c>
      <c r="B276" s="134" t="s">
        <v>740</v>
      </c>
      <c r="C276" s="134">
        <v>4</v>
      </c>
      <c r="D276" s="134">
        <v>14</v>
      </c>
      <c r="E276" s="134" t="s">
        <v>666</v>
      </c>
      <c r="F276" s="134" t="s">
        <v>867</v>
      </c>
      <c r="G276" s="134" t="s">
        <v>684</v>
      </c>
      <c r="H276" s="136">
        <v>30466800</v>
      </c>
      <c r="I276" s="136">
        <v>29060640</v>
      </c>
      <c r="J276" s="136">
        <v>29060640</v>
      </c>
    </row>
    <row r="277" spans="1:10" ht="56.25" x14ac:dyDescent="0.2">
      <c r="A277" s="139" t="s">
        <v>743</v>
      </c>
      <c r="B277" s="140" t="s">
        <v>740</v>
      </c>
      <c r="C277" s="140">
        <v>4</v>
      </c>
      <c r="D277" s="140">
        <v>14</v>
      </c>
      <c r="E277" s="140" t="s">
        <v>666</v>
      </c>
      <c r="F277" s="140" t="s">
        <v>867</v>
      </c>
      <c r="G277" s="140" t="s">
        <v>308</v>
      </c>
      <c r="H277" s="142">
        <v>30466800</v>
      </c>
      <c r="I277" s="142">
        <v>29060640</v>
      </c>
      <c r="J277" s="142">
        <v>29060640</v>
      </c>
    </row>
    <row r="278" spans="1:10" ht="18.75" x14ac:dyDescent="0.2">
      <c r="A278" s="139" t="s">
        <v>744</v>
      </c>
      <c r="B278" s="140" t="s">
        <v>740</v>
      </c>
      <c r="C278" s="140">
        <v>4</v>
      </c>
      <c r="D278" s="140">
        <v>14</v>
      </c>
      <c r="E278" s="140" t="s">
        <v>666</v>
      </c>
      <c r="F278" s="140" t="s">
        <v>867</v>
      </c>
      <c r="G278" s="140" t="s">
        <v>310</v>
      </c>
      <c r="H278" s="142">
        <v>30466800</v>
      </c>
      <c r="I278" s="142">
        <v>29060640</v>
      </c>
      <c r="J278" s="142">
        <v>29060640</v>
      </c>
    </row>
    <row r="279" spans="1:10" ht="37.5" x14ac:dyDescent="0.2">
      <c r="A279" s="133" t="s">
        <v>868</v>
      </c>
      <c r="B279" s="134" t="s">
        <v>740</v>
      </c>
      <c r="C279" s="134" t="s">
        <v>710</v>
      </c>
      <c r="D279" s="134" t="s">
        <v>869</v>
      </c>
      <c r="E279" s="135" t="s">
        <v>684</v>
      </c>
      <c r="F279" s="135" t="s">
        <v>684</v>
      </c>
      <c r="G279" s="135" t="s">
        <v>684</v>
      </c>
      <c r="H279" s="136">
        <f>H280</f>
        <v>118522487.39</v>
      </c>
      <c r="I279" s="136">
        <f>I280</f>
        <v>326159898.78999996</v>
      </c>
      <c r="J279" s="136">
        <f>J280</f>
        <v>152906515.31999999</v>
      </c>
    </row>
    <row r="280" spans="1:10" ht="18.75" x14ac:dyDescent="0.2">
      <c r="A280" s="133" t="s">
        <v>711</v>
      </c>
      <c r="B280" s="134" t="s">
        <v>740</v>
      </c>
      <c r="C280" s="134" t="s">
        <v>710</v>
      </c>
      <c r="D280" s="134" t="s">
        <v>869</v>
      </c>
      <c r="E280" s="134" t="s">
        <v>594</v>
      </c>
      <c r="F280" s="138" t="s">
        <v>684</v>
      </c>
      <c r="G280" s="138" t="s">
        <v>684</v>
      </c>
      <c r="H280" s="136">
        <f>H281+H284+H287+H290+H293+H296</f>
        <v>118522487.39</v>
      </c>
      <c r="I280" s="136">
        <f t="shared" ref="I280:J280" si="27">I281+I287+I290+I293+I296</f>
        <v>326159898.78999996</v>
      </c>
      <c r="J280" s="136">
        <f t="shared" si="27"/>
        <v>152906515.31999999</v>
      </c>
    </row>
    <row r="281" spans="1:10" ht="56.25" x14ac:dyDescent="0.2">
      <c r="A281" s="139" t="s">
        <v>870</v>
      </c>
      <c r="B281" s="140" t="s">
        <v>740</v>
      </c>
      <c r="C281" s="140">
        <v>4</v>
      </c>
      <c r="D281" s="140" t="s">
        <v>869</v>
      </c>
      <c r="E281" s="140" t="s">
        <v>594</v>
      </c>
      <c r="F281" s="140" t="s">
        <v>871</v>
      </c>
      <c r="G281" s="141" t="s">
        <v>684</v>
      </c>
      <c r="H281" s="142">
        <v>4360584</v>
      </c>
      <c r="I281" s="142">
        <v>0</v>
      </c>
      <c r="J281" s="142">
        <v>0</v>
      </c>
    </row>
    <row r="282" spans="1:10" ht="56.25" x14ac:dyDescent="0.2">
      <c r="A282" s="139" t="s">
        <v>776</v>
      </c>
      <c r="B282" s="140" t="s">
        <v>740</v>
      </c>
      <c r="C282" s="140">
        <v>4</v>
      </c>
      <c r="D282" s="140" t="s">
        <v>869</v>
      </c>
      <c r="E282" s="140" t="s">
        <v>594</v>
      </c>
      <c r="F282" s="140" t="s">
        <v>871</v>
      </c>
      <c r="G282" s="140" t="s">
        <v>355</v>
      </c>
      <c r="H282" s="142">
        <v>4360584</v>
      </c>
      <c r="I282" s="142">
        <v>0</v>
      </c>
      <c r="J282" s="142">
        <v>0</v>
      </c>
    </row>
    <row r="283" spans="1:10" ht="18.75" x14ac:dyDescent="0.2">
      <c r="A283" s="139" t="s">
        <v>777</v>
      </c>
      <c r="B283" s="140" t="s">
        <v>740</v>
      </c>
      <c r="C283" s="140">
        <v>4</v>
      </c>
      <c r="D283" s="140" t="s">
        <v>869</v>
      </c>
      <c r="E283" s="140" t="s">
        <v>594</v>
      </c>
      <c r="F283" s="140" t="s">
        <v>871</v>
      </c>
      <c r="G283" s="140" t="s">
        <v>357</v>
      </c>
      <c r="H283" s="142">
        <v>4360584</v>
      </c>
      <c r="I283" s="142">
        <v>0</v>
      </c>
      <c r="J283" s="142">
        <v>0</v>
      </c>
    </row>
    <row r="284" spans="1:10" ht="37.5" x14ac:dyDescent="0.2">
      <c r="A284" s="139" t="s">
        <v>1110</v>
      </c>
      <c r="B284" s="140" t="s">
        <v>740</v>
      </c>
      <c r="C284" s="140">
        <v>4</v>
      </c>
      <c r="D284" s="140" t="s">
        <v>869</v>
      </c>
      <c r="E284" s="140" t="s">
        <v>594</v>
      </c>
      <c r="F284" s="140" t="s">
        <v>1134</v>
      </c>
      <c r="G284" s="140"/>
      <c r="H284" s="142">
        <v>46731812.549999997</v>
      </c>
      <c r="I284" s="142">
        <v>0</v>
      </c>
      <c r="J284" s="142">
        <v>0</v>
      </c>
    </row>
    <row r="285" spans="1:10" ht="56.25" x14ac:dyDescent="0.2">
      <c r="A285" s="139" t="s">
        <v>354</v>
      </c>
      <c r="B285" s="140" t="s">
        <v>740</v>
      </c>
      <c r="C285" s="140">
        <v>4</v>
      </c>
      <c r="D285" s="140" t="s">
        <v>869</v>
      </c>
      <c r="E285" s="140" t="s">
        <v>594</v>
      </c>
      <c r="F285" s="140" t="s">
        <v>1134</v>
      </c>
      <c r="G285" s="140" t="s">
        <v>355</v>
      </c>
      <c r="H285" s="142">
        <v>46731812.549999997</v>
      </c>
      <c r="I285" s="142">
        <v>0</v>
      </c>
      <c r="J285" s="142">
        <v>0</v>
      </c>
    </row>
    <row r="286" spans="1:10" ht="18.75" x14ac:dyDescent="0.2">
      <c r="A286" s="139" t="s">
        <v>356</v>
      </c>
      <c r="B286" s="140" t="s">
        <v>740</v>
      </c>
      <c r="C286" s="140">
        <v>4</v>
      </c>
      <c r="D286" s="140" t="s">
        <v>869</v>
      </c>
      <c r="E286" s="140" t="s">
        <v>594</v>
      </c>
      <c r="F286" s="140" t="s">
        <v>1134</v>
      </c>
      <c r="G286" s="140" t="s">
        <v>357</v>
      </c>
      <c r="H286" s="142">
        <v>46731812.549999997</v>
      </c>
      <c r="I286" s="142">
        <v>0</v>
      </c>
      <c r="J286" s="142">
        <v>0</v>
      </c>
    </row>
    <row r="287" spans="1:10" ht="112.5" x14ac:dyDescent="0.2">
      <c r="A287" s="139" t="s">
        <v>1254</v>
      </c>
      <c r="B287" s="140" t="s">
        <v>740</v>
      </c>
      <c r="C287" s="140">
        <v>4</v>
      </c>
      <c r="D287" s="140" t="s">
        <v>869</v>
      </c>
      <c r="E287" s="140" t="s">
        <v>594</v>
      </c>
      <c r="F287" s="140" t="s">
        <v>872</v>
      </c>
      <c r="G287" s="140"/>
      <c r="H287" s="142">
        <v>33535354</v>
      </c>
      <c r="I287" s="142">
        <v>60606060.609999999</v>
      </c>
      <c r="J287" s="142">
        <v>0</v>
      </c>
    </row>
    <row r="288" spans="1:10" ht="56.25" x14ac:dyDescent="0.2">
      <c r="A288" s="139" t="s">
        <v>354</v>
      </c>
      <c r="B288" s="140" t="s">
        <v>740</v>
      </c>
      <c r="C288" s="140">
        <v>4</v>
      </c>
      <c r="D288" s="140" t="s">
        <v>869</v>
      </c>
      <c r="E288" s="140" t="s">
        <v>594</v>
      </c>
      <c r="F288" s="140" t="s">
        <v>872</v>
      </c>
      <c r="G288" s="140">
        <v>400</v>
      </c>
      <c r="H288" s="142">
        <v>33535354</v>
      </c>
      <c r="I288" s="142">
        <v>60606060.609999999</v>
      </c>
      <c r="J288" s="142">
        <v>0</v>
      </c>
    </row>
    <row r="289" spans="1:10" ht="18.75" x14ac:dyDescent="0.2">
      <c r="A289" s="139" t="s">
        <v>356</v>
      </c>
      <c r="B289" s="140" t="s">
        <v>740</v>
      </c>
      <c r="C289" s="140">
        <v>4</v>
      </c>
      <c r="D289" s="140" t="s">
        <v>869</v>
      </c>
      <c r="E289" s="140" t="s">
        <v>594</v>
      </c>
      <c r="F289" s="140" t="s">
        <v>872</v>
      </c>
      <c r="G289" s="140">
        <v>410</v>
      </c>
      <c r="H289" s="142">
        <v>33535354</v>
      </c>
      <c r="I289" s="142">
        <v>60606060.609999999</v>
      </c>
      <c r="J289" s="142">
        <v>0</v>
      </c>
    </row>
    <row r="290" spans="1:10" ht="225" x14ac:dyDescent="0.2">
      <c r="A290" s="139" t="s">
        <v>1253</v>
      </c>
      <c r="B290" s="140" t="s">
        <v>740</v>
      </c>
      <c r="C290" s="140">
        <v>4</v>
      </c>
      <c r="D290" s="140" t="s">
        <v>869</v>
      </c>
      <c r="E290" s="140" t="s">
        <v>594</v>
      </c>
      <c r="F290" s="140" t="s">
        <v>873</v>
      </c>
      <c r="G290" s="140"/>
      <c r="H290" s="142">
        <v>0</v>
      </c>
      <c r="I290" s="142">
        <v>202020202.02000001</v>
      </c>
      <c r="J290" s="142">
        <v>60606060.609999999</v>
      </c>
    </row>
    <row r="291" spans="1:10" ht="56.25" x14ac:dyDescent="0.2">
      <c r="A291" s="139" t="s">
        <v>354</v>
      </c>
      <c r="B291" s="140" t="s">
        <v>740</v>
      </c>
      <c r="C291" s="140">
        <v>4</v>
      </c>
      <c r="D291" s="140" t="s">
        <v>869</v>
      </c>
      <c r="E291" s="140" t="s">
        <v>594</v>
      </c>
      <c r="F291" s="140" t="s">
        <v>873</v>
      </c>
      <c r="G291" s="140">
        <v>400</v>
      </c>
      <c r="H291" s="142">
        <v>0</v>
      </c>
      <c r="I291" s="142">
        <v>202020202.02000001</v>
      </c>
      <c r="J291" s="142">
        <v>60606060.609999999</v>
      </c>
    </row>
    <row r="292" spans="1:10" ht="18.75" x14ac:dyDescent="0.2">
      <c r="A292" s="139" t="s">
        <v>356</v>
      </c>
      <c r="B292" s="140" t="s">
        <v>740</v>
      </c>
      <c r="C292" s="140">
        <v>4</v>
      </c>
      <c r="D292" s="140" t="s">
        <v>869</v>
      </c>
      <c r="E292" s="140" t="s">
        <v>594</v>
      </c>
      <c r="F292" s="140" t="s">
        <v>873</v>
      </c>
      <c r="G292" s="140">
        <v>410</v>
      </c>
      <c r="H292" s="142">
        <v>0</v>
      </c>
      <c r="I292" s="142">
        <v>202020202.02000001</v>
      </c>
      <c r="J292" s="142">
        <v>60606060.609999999</v>
      </c>
    </row>
    <row r="293" spans="1:10" ht="37.5" x14ac:dyDescent="0.2">
      <c r="A293" s="139" t="s">
        <v>388</v>
      </c>
      <c r="B293" s="140" t="s">
        <v>740</v>
      </c>
      <c r="C293" s="140">
        <v>4</v>
      </c>
      <c r="D293" s="140" t="s">
        <v>869</v>
      </c>
      <c r="E293" s="140" t="s">
        <v>594</v>
      </c>
      <c r="F293" s="140" t="s">
        <v>874</v>
      </c>
      <c r="G293" s="141" t="s">
        <v>684</v>
      </c>
      <c r="H293" s="142">
        <v>33894736.840000004</v>
      </c>
      <c r="I293" s="142">
        <v>63533636.159999996</v>
      </c>
      <c r="J293" s="142">
        <v>0</v>
      </c>
    </row>
    <row r="294" spans="1:10" ht="56.25" x14ac:dyDescent="0.2">
      <c r="A294" s="139" t="s">
        <v>354</v>
      </c>
      <c r="B294" s="140" t="s">
        <v>740</v>
      </c>
      <c r="C294" s="140">
        <v>4</v>
      </c>
      <c r="D294" s="140" t="s">
        <v>869</v>
      </c>
      <c r="E294" s="140" t="s">
        <v>594</v>
      </c>
      <c r="F294" s="140" t="s">
        <v>874</v>
      </c>
      <c r="G294" s="140" t="s">
        <v>355</v>
      </c>
      <c r="H294" s="142">
        <v>33894736.840000004</v>
      </c>
      <c r="I294" s="142">
        <v>63533636.159999996</v>
      </c>
      <c r="J294" s="142">
        <v>0</v>
      </c>
    </row>
    <row r="295" spans="1:10" ht="18.75" x14ac:dyDescent="0.2">
      <c r="A295" s="139" t="s">
        <v>356</v>
      </c>
      <c r="B295" s="140" t="s">
        <v>740</v>
      </c>
      <c r="C295" s="140">
        <v>4</v>
      </c>
      <c r="D295" s="140" t="s">
        <v>869</v>
      </c>
      <c r="E295" s="140" t="s">
        <v>594</v>
      </c>
      <c r="F295" s="140" t="s">
        <v>874</v>
      </c>
      <c r="G295" s="140" t="s">
        <v>357</v>
      </c>
      <c r="H295" s="142">
        <v>33894736.840000004</v>
      </c>
      <c r="I295" s="142">
        <v>63533636.159999996</v>
      </c>
      <c r="J295" s="142">
        <v>0</v>
      </c>
    </row>
    <row r="296" spans="1:10" ht="75" x14ac:dyDescent="0.2">
      <c r="A296" s="133" t="s">
        <v>1111</v>
      </c>
      <c r="B296" s="140" t="s">
        <v>740</v>
      </c>
      <c r="C296" s="140">
        <v>1</v>
      </c>
      <c r="D296" s="140" t="s">
        <v>875</v>
      </c>
      <c r="E296" s="140" t="s">
        <v>594</v>
      </c>
      <c r="F296" s="140">
        <v>11270</v>
      </c>
      <c r="G296" s="140" t="s">
        <v>684</v>
      </c>
      <c r="H296" s="142">
        <v>0</v>
      </c>
      <c r="I296" s="142">
        <v>0</v>
      </c>
      <c r="J296" s="142">
        <v>92300454.709999993</v>
      </c>
    </row>
    <row r="297" spans="1:10" ht="56.25" x14ac:dyDescent="0.2">
      <c r="A297" s="139" t="s">
        <v>354</v>
      </c>
      <c r="B297" s="140" t="s">
        <v>740</v>
      </c>
      <c r="C297" s="140">
        <v>1</v>
      </c>
      <c r="D297" s="140" t="s">
        <v>875</v>
      </c>
      <c r="E297" s="140" t="s">
        <v>594</v>
      </c>
      <c r="F297" s="140">
        <v>11270</v>
      </c>
      <c r="G297" s="140">
        <v>400</v>
      </c>
      <c r="H297" s="142">
        <v>0</v>
      </c>
      <c r="I297" s="142">
        <v>0</v>
      </c>
      <c r="J297" s="142">
        <v>92300454.709999993</v>
      </c>
    </row>
    <row r="298" spans="1:10" ht="18.75" x14ac:dyDescent="0.2">
      <c r="A298" s="139" t="s">
        <v>356</v>
      </c>
      <c r="B298" s="140" t="s">
        <v>740</v>
      </c>
      <c r="C298" s="140">
        <v>1</v>
      </c>
      <c r="D298" s="140" t="s">
        <v>875</v>
      </c>
      <c r="E298" s="140" t="s">
        <v>594</v>
      </c>
      <c r="F298" s="140">
        <v>11270</v>
      </c>
      <c r="G298" s="140">
        <v>410</v>
      </c>
      <c r="H298" s="142">
        <v>0</v>
      </c>
      <c r="I298" s="142">
        <v>0</v>
      </c>
      <c r="J298" s="142">
        <v>92300454.709999993</v>
      </c>
    </row>
    <row r="299" spans="1:10" ht="75" x14ac:dyDescent="0.2">
      <c r="A299" s="133" t="s">
        <v>876</v>
      </c>
      <c r="B299" s="134" t="s">
        <v>740</v>
      </c>
      <c r="C299" s="134">
        <v>4</v>
      </c>
      <c r="D299" s="134">
        <v>17</v>
      </c>
      <c r="E299" s="134" t="s">
        <v>666</v>
      </c>
      <c r="F299" s="134" t="s">
        <v>877</v>
      </c>
      <c r="G299" s="134" t="s">
        <v>684</v>
      </c>
      <c r="H299" s="136">
        <v>316000</v>
      </c>
      <c r="I299" s="136">
        <v>316000</v>
      </c>
      <c r="J299" s="136">
        <v>316000</v>
      </c>
    </row>
    <row r="300" spans="1:10" ht="56.25" x14ac:dyDescent="0.2">
      <c r="A300" s="139" t="s">
        <v>743</v>
      </c>
      <c r="B300" s="140" t="s">
        <v>740</v>
      </c>
      <c r="C300" s="140">
        <v>4</v>
      </c>
      <c r="D300" s="140">
        <v>17</v>
      </c>
      <c r="E300" s="140" t="s">
        <v>666</v>
      </c>
      <c r="F300" s="140" t="s">
        <v>877</v>
      </c>
      <c r="G300" s="140" t="s">
        <v>308</v>
      </c>
      <c r="H300" s="142">
        <v>316000</v>
      </c>
      <c r="I300" s="142">
        <v>316000</v>
      </c>
      <c r="J300" s="142">
        <v>316000</v>
      </c>
    </row>
    <row r="301" spans="1:10" ht="18.75" x14ac:dyDescent="0.2">
      <c r="A301" s="139" t="s">
        <v>744</v>
      </c>
      <c r="B301" s="140" t="s">
        <v>740</v>
      </c>
      <c r="C301" s="140">
        <v>4</v>
      </c>
      <c r="D301" s="140">
        <v>17</v>
      </c>
      <c r="E301" s="140" t="s">
        <v>666</v>
      </c>
      <c r="F301" s="140" t="s">
        <v>877</v>
      </c>
      <c r="G301" s="140" t="s">
        <v>310</v>
      </c>
      <c r="H301" s="142">
        <v>316000</v>
      </c>
      <c r="I301" s="142">
        <v>316000</v>
      </c>
      <c r="J301" s="142">
        <v>316000</v>
      </c>
    </row>
    <row r="302" spans="1:10" ht="56.25" x14ac:dyDescent="0.2">
      <c r="A302" s="133" t="s">
        <v>878</v>
      </c>
      <c r="B302" s="134" t="s">
        <v>740</v>
      </c>
      <c r="C302" s="134" t="s">
        <v>710</v>
      </c>
      <c r="D302" s="134" t="s">
        <v>879</v>
      </c>
      <c r="E302" s="135" t="s">
        <v>684</v>
      </c>
      <c r="F302" s="135" t="s">
        <v>684</v>
      </c>
      <c r="G302" s="135" t="s">
        <v>684</v>
      </c>
      <c r="H302" s="136">
        <f t="shared" ref="H302:J303" si="28">H303</f>
        <v>7058309</v>
      </c>
      <c r="I302" s="136">
        <f t="shared" si="28"/>
        <v>6829081</v>
      </c>
      <c r="J302" s="136">
        <f t="shared" si="28"/>
        <v>6829081</v>
      </c>
    </row>
    <row r="303" spans="1:10" ht="37.5" x14ac:dyDescent="0.2">
      <c r="A303" s="133" t="s">
        <v>812</v>
      </c>
      <c r="B303" s="134" t="s">
        <v>740</v>
      </c>
      <c r="C303" s="134" t="s">
        <v>710</v>
      </c>
      <c r="D303" s="134" t="s">
        <v>879</v>
      </c>
      <c r="E303" s="134" t="s">
        <v>666</v>
      </c>
      <c r="F303" s="138" t="s">
        <v>684</v>
      </c>
      <c r="G303" s="138" t="s">
        <v>684</v>
      </c>
      <c r="H303" s="136">
        <f t="shared" si="28"/>
        <v>7058309</v>
      </c>
      <c r="I303" s="136">
        <f t="shared" si="28"/>
        <v>6829081</v>
      </c>
      <c r="J303" s="136">
        <f t="shared" si="28"/>
        <v>6829081</v>
      </c>
    </row>
    <row r="304" spans="1:10" ht="56.25" x14ac:dyDescent="0.2">
      <c r="A304" s="139" t="s">
        <v>790</v>
      </c>
      <c r="B304" s="140" t="s">
        <v>740</v>
      </c>
      <c r="C304" s="140">
        <v>4</v>
      </c>
      <c r="D304" s="140" t="s">
        <v>879</v>
      </c>
      <c r="E304" s="140" t="s">
        <v>666</v>
      </c>
      <c r="F304" s="140" t="s">
        <v>791</v>
      </c>
      <c r="G304" s="141" t="s">
        <v>684</v>
      </c>
      <c r="H304" s="142">
        <v>7058309</v>
      </c>
      <c r="I304" s="142">
        <v>6829081</v>
      </c>
      <c r="J304" s="142">
        <v>6829081</v>
      </c>
    </row>
    <row r="305" spans="1:14" ht="112.5" x14ac:dyDescent="0.2">
      <c r="A305" s="139" t="s">
        <v>714</v>
      </c>
      <c r="B305" s="140" t="s">
        <v>740</v>
      </c>
      <c r="C305" s="140">
        <v>4</v>
      </c>
      <c r="D305" s="140" t="s">
        <v>879</v>
      </c>
      <c r="E305" s="140" t="s">
        <v>666</v>
      </c>
      <c r="F305" s="140" t="s">
        <v>791</v>
      </c>
      <c r="G305" s="140" t="s">
        <v>265</v>
      </c>
      <c r="H305" s="142">
        <v>6829081</v>
      </c>
      <c r="I305" s="142">
        <v>6829081</v>
      </c>
      <c r="J305" s="142">
        <v>6829081</v>
      </c>
    </row>
    <row r="306" spans="1:14" ht="37.5" x14ac:dyDescent="0.2">
      <c r="A306" s="139" t="s">
        <v>724</v>
      </c>
      <c r="B306" s="140" t="s">
        <v>740</v>
      </c>
      <c r="C306" s="140">
        <v>4</v>
      </c>
      <c r="D306" s="140" t="s">
        <v>879</v>
      </c>
      <c r="E306" s="140" t="s">
        <v>666</v>
      </c>
      <c r="F306" s="140" t="s">
        <v>791</v>
      </c>
      <c r="G306" s="140" t="s">
        <v>331</v>
      </c>
      <c r="H306" s="142">
        <v>6829081</v>
      </c>
      <c r="I306" s="142">
        <v>6829081</v>
      </c>
      <c r="J306" s="142">
        <v>6829081</v>
      </c>
    </row>
    <row r="307" spans="1:14" ht="56.25" x14ac:dyDescent="0.2">
      <c r="A307" s="139" t="s">
        <v>720</v>
      </c>
      <c r="B307" s="140" t="s">
        <v>740</v>
      </c>
      <c r="C307" s="140">
        <v>4</v>
      </c>
      <c r="D307" s="140" t="s">
        <v>879</v>
      </c>
      <c r="E307" s="140" t="s">
        <v>666</v>
      </c>
      <c r="F307" s="140" t="s">
        <v>791</v>
      </c>
      <c r="G307" s="140" t="s">
        <v>275</v>
      </c>
      <c r="H307" s="142">
        <v>228668</v>
      </c>
      <c r="I307" s="142">
        <v>0</v>
      </c>
      <c r="J307" s="142">
        <v>0</v>
      </c>
    </row>
    <row r="308" spans="1:14" ht="56.25" x14ac:dyDescent="0.2">
      <c r="A308" s="139" t="s">
        <v>721</v>
      </c>
      <c r="B308" s="140" t="s">
        <v>740</v>
      </c>
      <c r="C308" s="140">
        <v>4</v>
      </c>
      <c r="D308" s="140" t="s">
        <v>879</v>
      </c>
      <c r="E308" s="140" t="s">
        <v>666</v>
      </c>
      <c r="F308" s="140" t="s">
        <v>791</v>
      </c>
      <c r="G308" s="140" t="s">
        <v>277</v>
      </c>
      <c r="H308" s="142">
        <v>228668</v>
      </c>
      <c r="I308" s="142">
        <v>0</v>
      </c>
      <c r="J308" s="142">
        <v>0</v>
      </c>
    </row>
    <row r="309" spans="1:14" ht="18.75" x14ac:dyDescent="0.2">
      <c r="A309" s="139" t="s">
        <v>751</v>
      </c>
      <c r="B309" s="140" t="s">
        <v>740</v>
      </c>
      <c r="C309" s="140">
        <v>4</v>
      </c>
      <c r="D309" s="140" t="s">
        <v>879</v>
      </c>
      <c r="E309" s="140" t="s">
        <v>666</v>
      </c>
      <c r="F309" s="140" t="s">
        <v>791</v>
      </c>
      <c r="G309" s="140" t="s">
        <v>282</v>
      </c>
      <c r="H309" s="142">
        <v>560</v>
      </c>
      <c r="I309" s="142">
        <v>0</v>
      </c>
      <c r="J309" s="142">
        <v>0</v>
      </c>
    </row>
    <row r="310" spans="1:14" ht="18.75" x14ac:dyDescent="0.2">
      <c r="A310" s="139" t="s">
        <v>802</v>
      </c>
      <c r="B310" s="140" t="s">
        <v>740</v>
      </c>
      <c r="C310" s="140">
        <v>4</v>
      </c>
      <c r="D310" s="140" t="s">
        <v>879</v>
      </c>
      <c r="E310" s="140" t="s">
        <v>666</v>
      </c>
      <c r="F310" s="140" t="s">
        <v>791</v>
      </c>
      <c r="G310" s="140" t="s">
        <v>284</v>
      </c>
      <c r="H310" s="142">
        <v>560</v>
      </c>
      <c r="I310" s="142">
        <v>0</v>
      </c>
      <c r="J310" s="142">
        <v>0</v>
      </c>
    </row>
    <row r="311" spans="1:14" ht="56.25" x14ac:dyDescent="0.2">
      <c r="A311" s="133" t="s">
        <v>880</v>
      </c>
      <c r="B311" s="134" t="s">
        <v>740</v>
      </c>
      <c r="C311" s="134" t="s">
        <v>710</v>
      </c>
      <c r="D311" s="134" t="s">
        <v>881</v>
      </c>
      <c r="E311" s="135" t="s">
        <v>684</v>
      </c>
      <c r="F311" s="135" t="s">
        <v>684</v>
      </c>
      <c r="G311" s="135" t="s">
        <v>684</v>
      </c>
      <c r="H311" s="136">
        <f t="shared" ref="H311:J312" si="29">H312</f>
        <v>2234396</v>
      </c>
      <c r="I311" s="136">
        <f t="shared" si="29"/>
        <v>2234396</v>
      </c>
      <c r="J311" s="136">
        <f t="shared" si="29"/>
        <v>2234396</v>
      </c>
    </row>
    <row r="312" spans="1:14" ht="37.5" x14ac:dyDescent="0.2">
      <c r="A312" s="133" t="s">
        <v>812</v>
      </c>
      <c r="B312" s="134" t="s">
        <v>740</v>
      </c>
      <c r="C312" s="134" t="s">
        <v>710</v>
      </c>
      <c r="D312" s="134" t="s">
        <v>881</v>
      </c>
      <c r="E312" s="134" t="s">
        <v>666</v>
      </c>
      <c r="F312" s="138" t="s">
        <v>684</v>
      </c>
      <c r="G312" s="138" t="s">
        <v>684</v>
      </c>
      <c r="H312" s="136">
        <f t="shared" si="29"/>
        <v>2234396</v>
      </c>
      <c r="I312" s="136">
        <f t="shared" si="29"/>
        <v>2234396</v>
      </c>
      <c r="J312" s="136">
        <f t="shared" si="29"/>
        <v>2234396</v>
      </c>
    </row>
    <row r="313" spans="1:14" ht="56.25" x14ac:dyDescent="0.2">
      <c r="A313" s="139" t="s">
        <v>790</v>
      </c>
      <c r="B313" s="140" t="s">
        <v>740</v>
      </c>
      <c r="C313" s="140">
        <v>4</v>
      </c>
      <c r="D313" s="140" t="s">
        <v>881</v>
      </c>
      <c r="E313" s="140" t="s">
        <v>666</v>
      </c>
      <c r="F313" s="140" t="s">
        <v>791</v>
      </c>
      <c r="G313" s="141" t="s">
        <v>684</v>
      </c>
      <c r="H313" s="142">
        <v>2234396</v>
      </c>
      <c r="I313" s="142">
        <v>2234396</v>
      </c>
      <c r="J313" s="142">
        <v>2234396</v>
      </c>
    </row>
    <row r="314" spans="1:14" ht="112.5" x14ac:dyDescent="0.2">
      <c r="A314" s="139" t="s">
        <v>714</v>
      </c>
      <c r="B314" s="140" t="s">
        <v>740</v>
      </c>
      <c r="C314" s="140">
        <v>4</v>
      </c>
      <c r="D314" s="140" t="s">
        <v>881</v>
      </c>
      <c r="E314" s="140" t="s">
        <v>666</v>
      </c>
      <c r="F314" s="140" t="s">
        <v>791</v>
      </c>
      <c r="G314" s="140" t="s">
        <v>265</v>
      </c>
      <c r="H314" s="142">
        <v>2234396</v>
      </c>
      <c r="I314" s="142">
        <v>2234396</v>
      </c>
      <c r="J314" s="142">
        <v>2234396</v>
      </c>
    </row>
    <row r="315" spans="1:14" ht="37.5" x14ac:dyDescent="0.2">
      <c r="A315" s="139" t="s">
        <v>724</v>
      </c>
      <c r="B315" s="140" t="s">
        <v>740</v>
      </c>
      <c r="C315" s="140">
        <v>4</v>
      </c>
      <c r="D315" s="140" t="s">
        <v>881</v>
      </c>
      <c r="E315" s="140" t="s">
        <v>666</v>
      </c>
      <c r="F315" s="140" t="s">
        <v>791</v>
      </c>
      <c r="G315" s="140" t="s">
        <v>331</v>
      </c>
      <c r="H315" s="142">
        <v>2234396</v>
      </c>
      <c r="I315" s="142">
        <v>2234396</v>
      </c>
      <c r="J315" s="142">
        <v>2234396</v>
      </c>
    </row>
    <row r="316" spans="1:14" ht="56.25" x14ac:dyDescent="0.2">
      <c r="A316" s="133" t="s">
        <v>882</v>
      </c>
      <c r="B316" s="134" t="s">
        <v>746</v>
      </c>
      <c r="C316" s="135" t="s">
        <v>684</v>
      </c>
      <c r="D316" s="135" t="s">
        <v>684</v>
      </c>
      <c r="E316" s="135" t="s">
        <v>684</v>
      </c>
      <c r="F316" s="135" t="s">
        <v>684</v>
      </c>
      <c r="G316" s="135" t="s">
        <v>684</v>
      </c>
      <c r="H316" s="136">
        <f>H317+H322+H327+H335+H345+H350+H358+H363+H368+H373+H380+H385+H394+H401+H408+H414+H421+H428+H435+H440+H446+H451+H456</f>
        <v>168573222.34</v>
      </c>
      <c r="I316" s="136">
        <f t="shared" ref="I316:J316" si="30">I317+I322+I327+I335+I345+I350+I358+I363+I368+I373+I380+I385+I394+I401+I408+I414+I421+I428+I435+I440+I446+I451+I456</f>
        <v>131266116.20999999</v>
      </c>
      <c r="J316" s="136">
        <f t="shared" si="30"/>
        <v>143123682.21000001</v>
      </c>
      <c r="K316" s="137"/>
      <c r="L316" s="137"/>
      <c r="M316" s="137"/>
      <c r="N316" s="137"/>
    </row>
    <row r="317" spans="1:14" ht="18.75" x14ac:dyDescent="0.2">
      <c r="A317" s="133" t="s">
        <v>883</v>
      </c>
      <c r="B317" s="134" t="s">
        <v>746</v>
      </c>
      <c r="C317" s="134" t="s">
        <v>710</v>
      </c>
      <c r="D317" s="134" t="s">
        <v>708</v>
      </c>
      <c r="E317" s="135" t="s">
        <v>684</v>
      </c>
      <c r="F317" s="135" t="s">
        <v>684</v>
      </c>
      <c r="G317" s="135" t="s">
        <v>684</v>
      </c>
      <c r="H317" s="136">
        <v>20000</v>
      </c>
      <c r="I317" s="136">
        <v>20000</v>
      </c>
      <c r="J317" s="136">
        <v>20000</v>
      </c>
    </row>
    <row r="318" spans="1:14" ht="56.25" x14ac:dyDescent="0.2">
      <c r="A318" s="133" t="s">
        <v>884</v>
      </c>
      <c r="B318" s="134" t="s">
        <v>746</v>
      </c>
      <c r="C318" s="134" t="s">
        <v>710</v>
      </c>
      <c r="D318" s="134" t="s">
        <v>708</v>
      </c>
      <c r="E318" s="134" t="s">
        <v>537</v>
      </c>
      <c r="F318" s="138" t="s">
        <v>684</v>
      </c>
      <c r="G318" s="138" t="s">
        <v>684</v>
      </c>
      <c r="H318" s="136">
        <v>20000</v>
      </c>
      <c r="I318" s="136">
        <v>20000</v>
      </c>
      <c r="J318" s="136">
        <v>20000</v>
      </c>
    </row>
    <row r="319" spans="1:14" ht="18.75" x14ac:dyDescent="0.2">
      <c r="A319" s="139" t="s">
        <v>883</v>
      </c>
      <c r="B319" s="140" t="s">
        <v>746</v>
      </c>
      <c r="C319" s="140">
        <v>4</v>
      </c>
      <c r="D319" s="140" t="s">
        <v>708</v>
      </c>
      <c r="E319" s="140" t="s">
        <v>537</v>
      </c>
      <c r="F319" s="140" t="s">
        <v>885</v>
      </c>
      <c r="G319" s="141" t="s">
        <v>684</v>
      </c>
      <c r="H319" s="142">
        <v>20000</v>
      </c>
      <c r="I319" s="142">
        <v>20000</v>
      </c>
      <c r="J319" s="142">
        <v>20000</v>
      </c>
    </row>
    <row r="320" spans="1:14" ht="56.25" x14ac:dyDescent="0.2">
      <c r="A320" s="139" t="s">
        <v>720</v>
      </c>
      <c r="B320" s="140" t="s">
        <v>746</v>
      </c>
      <c r="C320" s="140">
        <v>4</v>
      </c>
      <c r="D320" s="140" t="s">
        <v>708</v>
      </c>
      <c r="E320" s="140" t="s">
        <v>537</v>
      </c>
      <c r="F320" s="140" t="s">
        <v>885</v>
      </c>
      <c r="G320" s="140" t="s">
        <v>275</v>
      </c>
      <c r="H320" s="142">
        <v>20000</v>
      </c>
      <c r="I320" s="142">
        <v>20000</v>
      </c>
      <c r="J320" s="142">
        <v>20000</v>
      </c>
    </row>
    <row r="321" spans="1:10" ht="56.25" x14ac:dyDescent="0.2">
      <c r="A321" s="139" t="s">
        <v>721</v>
      </c>
      <c r="B321" s="140" t="s">
        <v>746</v>
      </c>
      <c r="C321" s="140">
        <v>4</v>
      </c>
      <c r="D321" s="140" t="s">
        <v>708</v>
      </c>
      <c r="E321" s="140" t="s">
        <v>537</v>
      </c>
      <c r="F321" s="140" t="s">
        <v>885</v>
      </c>
      <c r="G321" s="140" t="s">
        <v>277</v>
      </c>
      <c r="H321" s="142">
        <v>20000</v>
      </c>
      <c r="I321" s="142">
        <v>20000</v>
      </c>
      <c r="J321" s="142">
        <v>20000</v>
      </c>
    </row>
    <row r="322" spans="1:10" ht="37.5" x14ac:dyDescent="0.2">
      <c r="A322" s="133" t="s">
        <v>886</v>
      </c>
      <c r="B322" s="134" t="s">
        <v>746</v>
      </c>
      <c r="C322" s="134" t="s">
        <v>710</v>
      </c>
      <c r="D322" s="134" t="s">
        <v>731</v>
      </c>
      <c r="E322" s="135" t="s">
        <v>684</v>
      </c>
      <c r="F322" s="135" t="s">
        <v>684</v>
      </c>
      <c r="G322" s="135" t="s">
        <v>684</v>
      </c>
      <c r="H322" s="136">
        <f t="shared" ref="H322:J323" si="31">H323</f>
        <v>39860401</v>
      </c>
      <c r="I322" s="136">
        <f t="shared" si="31"/>
        <v>36842489</v>
      </c>
      <c r="J322" s="136">
        <f t="shared" si="31"/>
        <v>37926152</v>
      </c>
    </row>
    <row r="323" spans="1:10" ht="56.25" x14ac:dyDescent="0.2">
      <c r="A323" s="133" t="s">
        <v>884</v>
      </c>
      <c r="B323" s="134" t="s">
        <v>746</v>
      </c>
      <c r="C323" s="134" t="s">
        <v>710</v>
      </c>
      <c r="D323" s="134" t="s">
        <v>731</v>
      </c>
      <c r="E323" s="134" t="s">
        <v>537</v>
      </c>
      <c r="F323" s="138" t="s">
        <v>684</v>
      </c>
      <c r="G323" s="138" t="s">
        <v>684</v>
      </c>
      <c r="H323" s="136">
        <f t="shared" si="31"/>
        <v>39860401</v>
      </c>
      <c r="I323" s="136">
        <f t="shared" si="31"/>
        <v>36842489</v>
      </c>
      <c r="J323" s="136">
        <f t="shared" si="31"/>
        <v>37926152</v>
      </c>
    </row>
    <row r="324" spans="1:10" ht="18.75" x14ac:dyDescent="0.2">
      <c r="A324" s="139" t="s">
        <v>822</v>
      </c>
      <c r="B324" s="140" t="s">
        <v>746</v>
      </c>
      <c r="C324" s="140">
        <v>4</v>
      </c>
      <c r="D324" s="140" t="s">
        <v>731</v>
      </c>
      <c r="E324" s="140" t="s">
        <v>537</v>
      </c>
      <c r="F324" s="140" t="s">
        <v>823</v>
      </c>
      <c r="G324" s="141" t="s">
        <v>684</v>
      </c>
      <c r="H324" s="142">
        <v>39860401</v>
      </c>
      <c r="I324" s="142">
        <v>36842489</v>
      </c>
      <c r="J324" s="142">
        <v>37926152</v>
      </c>
    </row>
    <row r="325" spans="1:10" ht="56.25" x14ac:dyDescent="0.2">
      <c r="A325" s="139" t="s">
        <v>743</v>
      </c>
      <c r="B325" s="140" t="s">
        <v>746</v>
      </c>
      <c r="C325" s="140">
        <v>4</v>
      </c>
      <c r="D325" s="140" t="s">
        <v>731</v>
      </c>
      <c r="E325" s="140" t="s">
        <v>537</v>
      </c>
      <c r="F325" s="140" t="s">
        <v>823</v>
      </c>
      <c r="G325" s="140" t="s">
        <v>308</v>
      </c>
      <c r="H325" s="142">
        <v>39860401</v>
      </c>
      <c r="I325" s="142">
        <v>36842489</v>
      </c>
      <c r="J325" s="142">
        <v>37926152</v>
      </c>
    </row>
    <row r="326" spans="1:10" ht="18.75" x14ac:dyDescent="0.2">
      <c r="A326" s="139" t="s">
        <v>744</v>
      </c>
      <c r="B326" s="140" t="s">
        <v>746</v>
      </c>
      <c r="C326" s="140">
        <v>4</v>
      </c>
      <c r="D326" s="140" t="s">
        <v>731</v>
      </c>
      <c r="E326" s="140" t="s">
        <v>537</v>
      </c>
      <c r="F326" s="140" t="s">
        <v>823</v>
      </c>
      <c r="G326" s="140" t="s">
        <v>310</v>
      </c>
      <c r="H326" s="142">
        <v>39860401</v>
      </c>
      <c r="I326" s="142">
        <v>36842489</v>
      </c>
      <c r="J326" s="142">
        <v>37926152</v>
      </c>
    </row>
    <row r="327" spans="1:10" ht="56.25" x14ac:dyDescent="0.2">
      <c r="A327" s="133" t="s">
        <v>887</v>
      </c>
      <c r="B327" s="134" t="s">
        <v>746</v>
      </c>
      <c r="C327" s="134" t="s">
        <v>710</v>
      </c>
      <c r="D327" s="134" t="s">
        <v>740</v>
      </c>
      <c r="E327" s="135" t="s">
        <v>684</v>
      </c>
      <c r="F327" s="135" t="s">
        <v>684</v>
      </c>
      <c r="G327" s="135" t="s">
        <v>684</v>
      </c>
      <c r="H327" s="136">
        <f>H328</f>
        <v>13702370</v>
      </c>
      <c r="I327" s="136">
        <f t="shared" ref="I327:J327" si="32">I328</f>
        <v>8775496</v>
      </c>
      <c r="J327" s="136">
        <f t="shared" si="32"/>
        <v>8775496</v>
      </c>
    </row>
    <row r="328" spans="1:10" ht="56.25" x14ac:dyDescent="0.2">
      <c r="A328" s="133" t="s">
        <v>884</v>
      </c>
      <c r="B328" s="134" t="s">
        <v>746</v>
      </c>
      <c r="C328" s="134" t="s">
        <v>710</v>
      </c>
      <c r="D328" s="134" t="s">
        <v>740</v>
      </c>
      <c r="E328" s="134" t="s">
        <v>537</v>
      </c>
      <c r="F328" s="138" t="s">
        <v>684</v>
      </c>
      <c r="G328" s="138" t="s">
        <v>684</v>
      </c>
      <c r="H328" s="136">
        <f>H329+H332</f>
        <v>13702370</v>
      </c>
      <c r="I328" s="136">
        <f t="shared" ref="I328:J328" si="33">I329+I332</f>
        <v>8775496</v>
      </c>
      <c r="J328" s="136">
        <f t="shared" si="33"/>
        <v>8775496</v>
      </c>
    </row>
    <row r="329" spans="1:10" ht="37.5" x14ac:dyDescent="0.2">
      <c r="A329" s="139" t="s">
        <v>888</v>
      </c>
      <c r="B329" s="140" t="s">
        <v>746</v>
      </c>
      <c r="C329" s="140">
        <v>4</v>
      </c>
      <c r="D329" s="140" t="s">
        <v>740</v>
      </c>
      <c r="E329" s="140" t="s">
        <v>537</v>
      </c>
      <c r="F329" s="140" t="s">
        <v>889</v>
      </c>
      <c r="G329" s="141" t="s">
        <v>684</v>
      </c>
      <c r="H329" s="142">
        <v>13665866</v>
      </c>
      <c r="I329" s="142">
        <v>8775496</v>
      </c>
      <c r="J329" s="142">
        <v>8775496</v>
      </c>
    </row>
    <row r="330" spans="1:10" ht="56.25" x14ac:dyDescent="0.2">
      <c r="A330" s="139" t="s">
        <v>743</v>
      </c>
      <c r="B330" s="140" t="s">
        <v>746</v>
      </c>
      <c r="C330" s="140">
        <v>4</v>
      </c>
      <c r="D330" s="140" t="s">
        <v>740</v>
      </c>
      <c r="E330" s="140" t="s">
        <v>537</v>
      </c>
      <c r="F330" s="140" t="s">
        <v>889</v>
      </c>
      <c r="G330" s="140" t="s">
        <v>308</v>
      </c>
      <c r="H330" s="142">
        <v>13665866</v>
      </c>
      <c r="I330" s="142">
        <v>8775496</v>
      </c>
      <c r="J330" s="142">
        <v>8775496</v>
      </c>
    </row>
    <row r="331" spans="1:10" ht="18.75" x14ac:dyDescent="0.2">
      <c r="A331" s="139" t="s">
        <v>744</v>
      </c>
      <c r="B331" s="140" t="s">
        <v>746</v>
      </c>
      <c r="C331" s="140">
        <v>4</v>
      </c>
      <c r="D331" s="140" t="s">
        <v>740</v>
      </c>
      <c r="E331" s="140" t="s">
        <v>537</v>
      </c>
      <c r="F331" s="140" t="s">
        <v>889</v>
      </c>
      <c r="G331" s="140" t="s">
        <v>310</v>
      </c>
      <c r="H331" s="142">
        <v>13665866</v>
      </c>
      <c r="I331" s="142">
        <v>8775496</v>
      </c>
      <c r="J331" s="142">
        <v>8775496</v>
      </c>
    </row>
    <row r="332" spans="1:10" ht="112.5" x14ac:dyDescent="0.2">
      <c r="A332" s="139" t="s">
        <v>1115</v>
      </c>
      <c r="B332" s="140" t="s">
        <v>746</v>
      </c>
      <c r="C332" s="140">
        <v>4</v>
      </c>
      <c r="D332" s="140" t="s">
        <v>740</v>
      </c>
      <c r="E332" s="140" t="s">
        <v>537</v>
      </c>
      <c r="F332" s="140" t="s">
        <v>1135</v>
      </c>
      <c r="G332" s="140"/>
      <c r="H332" s="142">
        <v>36504</v>
      </c>
      <c r="I332" s="142">
        <v>0</v>
      </c>
      <c r="J332" s="142">
        <v>0</v>
      </c>
    </row>
    <row r="333" spans="1:10" ht="56.25" x14ac:dyDescent="0.2">
      <c r="A333" s="139" t="s">
        <v>307</v>
      </c>
      <c r="B333" s="140" t="s">
        <v>746</v>
      </c>
      <c r="C333" s="140">
        <v>4</v>
      </c>
      <c r="D333" s="140" t="s">
        <v>740</v>
      </c>
      <c r="E333" s="140" t="s">
        <v>537</v>
      </c>
      <c r="F333" s="140" t="s">
        <v>1135</v>
      </c>
      <c r="G333" s="140" t="s">
        <v>308</v>
      </c>
      <c r="H333" s="142">
        <v>36504</v>
      </c>
      <c r="I333" s="142">
        <v>0</v>
      </c>
      <c r="J333" s="142">
        <v>0</v>
      </c>
    </row>
    <row r="334" spans="1:10" ht="18.75" x14ac:dyDescent="0.2">
      <c r="A334" s="139" t="s">
        <v>309</v>
      </c>
      <c r="B334" s="140" t="s">
        <v>746</v>
      </c>
      <c r="C334" s="140" t="s">
        <v>710</v>
      </c>
      <c r="D334" s="140" t="s">
        <v>740</v>
      </c>
      <c r="E334" s="140" t="s">
        <v>537</v>
      </c>
      <c r="F334" s="140" t="s">
        <v>1135</v>
      </c>
      <c r="G334" s="140" t="s">
        <v>310</v>
      </c>
      <c r="H334" s="142">
        <v>36504</v>
      </c>
      <c r="I334" s="142">
        <v>0</v>
      </c>
      <c r="J334" s="142">
        <v>0</v>
      </c>
    </row>
    <row r="335" spans="1:10" ht="37.5" x14ac:dyDescent="0.2">
      <c r="A335" s="133" t="s">
        <v>890</v>
      </c>
      <c r="B335" s="134" t="s">
        <v>746</v>
      </c>
      <c r="C335" s="134" t="s">
        <v>710</v>
      </c>
      <c r="D335" s="134" t="s">
        <v>759</v>
      </c>
      <c r="E335" s="135" t="s">
        <v>684</v>
      </c>
      <c r="F335" s="135" t="s">
        <v>684</v>
      </c>
      <c r="G335" s="135" t="s">
        <v>684</v>
      </c>
      <c r="H335" s="136">
        <f>H336</f>
        <v>383300</v>
      </c>
      <c r="I335" s="136">
        <f>I336</f>
        <v>222300</v>
      </c>
      <c r="J335" s="136">
        <f>J336</f>
        <v>222300</v>
      </c>
    </row>
    <row r="336" spans="1:10" ht="56.25" x14ac:dyDescent="0.2">
      <c r="A336" s="133" t="s">
        <v>884</v>
      </c>
      <c r="B336" s="134" t="s">
        <v>746</v>
      </c>
      <c r="C336" s="134" t="s">
        <v>710</v>
      </c>
      <c r="D336" s="134" t="s">
        <v>759</v>
      </c>
      <c r="E336" s="134" t="s">
        <v>537</v>
      </c>
      <c r="F336" s="138" t="s">
        <v>684</v>
      </c>
      <c r="G336" s="138" t="s">
        <v>684</v>
      </c>
      <c r="H336" s="136">
        <f>H337+H340</f>
        <v>383300</v>
      </c>
      <c r="I336" s="136">
        <f>I337+I340</f>
        <v>222300</v>
      </c>
      <c r="J336" s="136">
        <f>J337+J340</f>
        <v>222300</v>
      </c>
    </row>
    <row r="337" spans="1:10" ht="37.5" x14ac:dyDescent="0.2">
      <c r="A337" s="139" t="s">
        <v>841</v>
      </c>
      <c r="B337" s="140" t="s">
        <v>746</v>
      </c>
      <c r="C337" s="140">
        <v>4</v>
      </c>
      <c r="D337" s="140" t="s">
        <v>759</v>
      </c>
      <c r="E337" s="140" t="s">
        <v>537</v>
      </c>
      <c r="F337" s="140" t="s">
        <v>842</v>
      </c>
      <c r="G337" s="141" t="s">
        <v>684</v>
      </c>
      <c r="H337" s="142">
        <v>161000</v>
      </c>
      <c r="I337" s="142">
        <v>0</v>
      </c>
      <c r="J337" s="142">
        <v>0</v>
      </c>
    </row>
    <row r="338" spans="1:10" ht="56.25" x14ac:dyDescent="0.2">
      <c r="A338" s="139" t="s">
        <v>720</v>
      </c>
      <c r="B338" s="140" t="s">
        <v>746</v>
      </c>
      <c r="C338" s="140">
        <v>4</v>
      </c>
      <c r="D338" s="140" t="s">
        <v>759</v>
      </c>
      <c r="E338" s="140" t="s">
        <v>537</v>
      </c>
      <c r="F338" s="140" t="s">
        <v>842</v>
      </c>
      <c r="G338" s="140" t="s">
        <v>275</v>
      </c>
      <c r="H338" s="142">
        <v>161000</v>
      </c>
      <c r="I338" s="142">
        <v>0</v>
      </c>
      <c r="J338" s="142">
        <v>0</v>
      </c>
    </row>
    <row r="339" spans="1:10" ht="56.25" x14ac:dyDescent="0.2">
      <c r="A339" s="139" t="s">
        <v>721</v>
      </c>
      <c r="B339" s="140" t="s">
        <v>746</v>
      </c>
      <c r="C339" s="140">
        <v>4</v>
      </c>
      <c r="D339" s="140" t="s">
        <v>759</v>
      </c>
      <c r="E339" s="140" t="s">
        <v>537</v>
      </c>
      <c r="F339" s="140" t="s">
        <v>842</v>
      </c>
      <c r="G339" s="140" t="s">
        <v>277</v>
      </c>
      <c r="H339" s="142">
        <v>161000</v>
      </c>
      <c r="I339" s="142">
        <v>0</v>
      </c>
      <c r="J339" s="142">
        <v>0</v>
      </c>
    </row>
    <row r="340" spans="1:10" ht="18.75" x14ac:dyDescent="0.2">
      <c r="A340" s="139" t="s">
        <v>845</v>
      </c>
      <c r="B340" s="140" t="s">
        <v>746</v>
      </c>
      <c r="C340" s="140">
        <v>4</v>
      </c>
      <c r="D340" s="140" t="s">
        <v>759</v>
      </c>
      <c r="E340" s="140" t="s">
        <v>537</v>
      </c>
      <c r="F340" s="140" t="s">
        <v>846</v>
      </c>
      <c r="G340" s="141" t="s">
        <v>684</v>
      </c>
      <c r="H340" s="142">
        <v>222300</v>
      </c>
      <c r="I340" s="142">
        <v>222300</v>
      </c>
      <c r="J340" s="142">
        <v>222300</v>
      </c>
    </row>
    <row r="341" spans="1:10" ht="37.5" x14ac:dyDescent="0.2">
      <c r="A341" s="139" t="s">
        <v>757</v>
      </c>
      <c r="B341" s="140" t="s">
        <v>746</v>
      </c>
      <c r="C341" s="140">
        <v>4</v>
      </c>
      <c r="D341" s="140" t="s">
        <v>759</v>
      </c>
      <c r="E341" s="140" t="s">
        <v>537</v>
      </c>
      <c r="F341" s="140" t="s">
        <v>846</v>
      </c>
      <c r="G341" s="140" t="s">
        <v>340</v>
      </c>
      <c r="H341" s="142">
        <v>176400</v>
      </c>
      <c r="I341" s="142">
        <v>176400</v>
      </c>
      <c r="J341" s="142">
        <v>176400</v>
      </c>
    </row>
    <row r="342" spans="1:10" ht="18.75" x14ac:dyDescent="0.2">
      <c r="A342" s="139" t="s">
        <v>845</v>
      </c>
      <c r="B342" s="140" t="s">
        <v>746</v>
      </c>
      <c r="C342" s="140">
        <v>4</v>
      </c>
      <c r="D342" s="140" t="s">
        <v>759</v>
      </c>
      <c r="E342" s="140" t="s">
        <v>537</v>
      </c>
      <c r="F342" s="140" t="s">
        <v>846</v>
      </c>
      <c r="G342" s="140" t="s">
        <v>429</v>
      </c>
      <c r="H342" s="142">
        <v>176400</v>
      </c>
      <c r="I342" s="142">
        <v>176400</v>
      </c>
      <c r="J342" s="142">
        <v>176400</v>
      </c>
    </row>
    <row r="343" spans="1:10" ht="56.25" x14ac:dyDescent="0.2">
      <c r="A343" s="139" t="s">
        <v>743</v>
      </c>
      <c r="B343" s="140" t="s">
        <v>746</v>
      </c>
      <c r="C343" s="140">
        <v>4</v>
      </c>
      <c r="D343" s="140" t="s">
        <v>759</v>
      </c>
      <c r="E343" s="140" t="s">
        <v>537</v>
      </c>
      <c r="F343" s="140" t="s">
        <v>846</v>
      </c>
      <c r="G343" s="140" t="s">
        <v>308</v>
      </c>
      <c r="H343" s="142">
        <v>45900</v>
      </c>
      <c r="I343" s="142">
        <v>45900</v>
      </c>
      <c r="J343" s="142">
        <v>45900</v>
      </c>
    </row>
    <row r="344" spans="1:10" ht="18.75" x14ac:dyDescent="0.2">
      <c r="A344" s="139" t="s">
        <v>744</v>
      </c>
      <c r="B344" s="140" t="s">
        <v>746</v>
      </c>
      <c r="C344" s="140">
        <v>4</v>
      </c>
      <c r="D344" s="140" t="s">
        <v>759</v>
      </c>
      <c r="E344" s="140" t="s">
        <v>537</v>
      </c>
      <c r="F344" s="140" t="s">
        <v>846</v>
      </c>
      <c r="G344" s="140" t="s">
        <v>310</v>
      </c>
      <c r="H344" s="142">
        <v>45900</v>
      </c>
      <c r="I344" s="142">
        <v>45900</v>
      </c>
      <c r="J344" s="142">
        <v>45900</v>
      </c>
    </row>
    <row r="345" spans="1:10" ht="93.75" x14ac:dyDescent="0.2">
      <c r="A345" s="133" t="s">
        <v>891</v>
      </c>
      <c r="B345" s="134" t="s">
        <v>746</v>
      </c>
      <c r="C345" s="134" t="s">
        <v>710</v>
      </c>
      <c r="D345" s="134" t="s">
        <v>779</v>
      </c>
      <c r="E345" s="135" t="s">
        <v>684</v>
      </c>
      <c r="F345" s="135" t="s">
        <v>684</v>
      </c>
      <c r="G345" s="135" t="s">
        <v>684</v>
      </c>
      <c r="H345" s="136">
        <f>H346</f>
        <v>292800</v>
      </c>
      <c r="I345" s="136">
        <f t="shared" ref="I345:J346" si="34">I346</f>
        <v>292800</v>
      </c>
      <c r="J345" s="136">
        <f t="shared" si="34"/>
        <v>292800</v>
      </c>
    </row>
    <row r="346" spans="1:10" ht="56.25" x14ac:dyDescent="0.2">
      <c r="A346" s="133" t="s">
        <v>884</v>
      </c>
      <c r="B346" s="134" t="s">
        <v>746</v>
      </c>
      <c r="C346" s="134" t="s">
        <v>710</v>
      </c>
      <c r="D346" s="134" t="s">
        <v>779</v>
      </c>
      <c r="E346" s="134" t="s">
        <v>537</v>
      </c>
      <c r="F346" s="138" t="s">
        <v>684</v>
      </c>
      <c r="G346" s="138" t="s">
        <v>684</v>
      </c>
      <c r="H346" s="136">
        <f>H347</f>
        <v>292800</v>
      </c>
      <c r="I346" s="136">
        <f t="shared" si="34"/>
        <v>292800</v>
      </c>
      <c r="J346" s="136">
        <f t="shared" si="34"/>
        <v>292800</v>
      </c>
    </row>
    <row r="347" spans="1:10" ht="93.75" x14ac:dyDescent="0.2">
      <c r="A347" s="139" t="s">
        <v>891</v>
      </c>
      <c r="B347" s="140" t="s">
        <v>746</v>
      </c>
      <c r="C347" s="140">
        <v>4</v>
      </c>
      <c r="D347" s="140" t="s">
        <v>779</v>
      </c>
      <c r="E347" s="140" t="s">
        <v>537</v>
      </c>
      <c r="F347" s="140" t="s">
        <v>892</v>
      </c>
      <c r="G347" s="141" t="s">
        <v>684</v>
      </c>
      <c r="H347" s="142">
        <v>292800</v>
      </c>
      <c r="I347" s="142">
        <v>292800</v>
      </c>
      <c r="J347" s="142">
        <v>292800</v>
      </c>
    </row>
    <row r="348" spans="1:10" ht="37.5" x14ac:dyDescent="0.2">
      <c r="A348" s="139" t="s">
        <v>757</v>
      </c>
      <c r="B348" s="140" t="s">
        <v>746</v>
      </c>
      <c r="C348" s="140">
        <v>4</v>
      </c>
      <c r="D348" s="140" t="s">
        <v>779</v>
      </c>
      <c r="E348" s="140" t="s">
        <v>537</v>
      </c>
      <c r="F348" s="140" t="s">
        <v>892</v>
      </c>
      <c r="G348" s="140" t="s">
        <v>340</v>
      </c>
      <c r="H348" s="142">
        <v>292800</v>
      </c>
      <c r="I348" s="142">
        <v>292800</v>
      </c>
      <c r="J348" s="142">
        <v>292800</v>
      </c>
    </row>
    <row r="349" spans="1:10" ht="37.5" x14ac:dyDescent="0.2">
      <c r="A349" s="139" t="s">
        <v>755</v>
      </c>
      <c r="B349" s="140" t="s">
        <v>746</v>
      </c>
      <c r="C349" s="140">
        <v>4</v>
      </c>
      <c r="D349" s="140" t="s">
        <v>779</v>
      </c>
      <c r="E349" s="140" t="s">
        <v>537</v>
      </c>
      <c r="F349" s="140" t="s">
        <v>892</v>
      </c>
      <c r="G349" s="140" t="s">
        <v>342</v>
      </c>
      <c r="H349" s="142">
        <v>292800</v>
      </c>
      <c r="I349" s="142">
        <v>292800</v>
      </c>
      <c r="J349" s="142">
        <v>292800</v>
      </c>
    </row>
    <row r="350" spans="1:10" ht="18.75" x14ac:dyDescent="0.2">
      <c r="A350" s="133" t="s">
        <v>893</v>
      </c>
      <c r="B350" s="134" t="s">
        <v>746</v>
      </c>
      <c r="C350" s="134" t="s">
        <v>710</v>
      </c>
      <c r="D350" s="134" t="s">
        <v>789</v>
      </c>
      <c r="E350" s="135" t="s">
        <v>684</v>
      </c>
      <c r="F350" s="135" t="s">
        <v>684</v>
      </c>
      <c r="G350" s="135" t="s">
        <v>684</v>
      </c>
      <c r="H350" s="136">
        <f>H351</f>
        <v>14288278.369999999</v>
      </c>
      <c r="I350" s="136">
        <f t="shared" ref="I350:J350" si="35">I351</f>
        <v>11949662.369999999</v>
      </c>
      <c r="J350" s="136">
        <f t="shared" si="35"/>
        <v>12857633.369999999</v>
      </c>
    </row>
    <row r="351" spans="1:10" ht="56.25" x14ac:dyDescent="0.2">
      <c r="A351" s="133" t="s">
        <v>884</v>
      </c>
      <c r="B351" s="134" t="s">
        <v>746</v>
      </c>
      <c r="C351" s="134" t="s">
        <v>710</v>
      </c>
      <c r="D351" s="134" t="s">
        <v>789</v>
      </c>
      <c r="E351" s="134" t="s">
        <v>537</v>
      </c>
      <c r="F351" s="138" t="s">
        <v>684</v>
      </c>
      <c r="G351" s="138" t="s">
        <v>684</v>
      </c>
      <c r="H351" s="136">
        <f>H352+H355</f>
        <v>14288278.369999999</v>
      </c>
      <c r="I351" s="136">
        <f t="shared" ref="I351:J351" si="36">I352+I355</f>
        <v>11949662.369999999</v>
      </c>
      <c r="J351" s="136">
        <f t="shared" si="36"/>
        <v>12857633.369999999</v>
      </c>
    </row>
    <row r="352" spans="1:10" ht="18.75" x14ac:dyDescent="0.2">
      <c r="A352" s="139" t="s">
        <v>893</v>
      </c>
      <c r="B352" s="140" t="s">
        <v>746</v>
      </c>
      <c r="C352" s="140">
        <v>4</v>
      </c>
      <c r="D352" s="140" t="s">
        <v>789</v>
      </c>
      <c r="E352" s="140" t="s">
        <v>537</v>
      </c>
      <c r="F352" s="140" t="s">
        <v>894</v>
      </c>
      <c r="G352" s="141" t="s">
        <v>684</v>
      </c>
      <c r="H352" s="142">
        <v>14080252</v>
      </c>
      <c r="I352" s="142">
        <v>11741636</v>
      </c>
      <c r="J352" s="142">
        <v>12649607</v>
      </c>
    </row>
    <row r="353" spans="1:10" ht="56.25" x14ac:dyDescent="0.2">
      <c r="A353" s="139" t="s">
        <v>743</v>
      </c>
      <c r="B353" s="140" t="s">
        <v>746</v>
      </c>
      <c r="C353" s="140">
        <v>4</v>
      </c>
      <c r="D353" s="140" t="s">
        <v>789</v>
      </c>
      <c r="E353" s="140" t="s">
        <v>537</v>
      </c>
      <c r="F353" s="140" t="s">
        <v>894</v>
      </c>
      <c r="G353" s="140" t="s">
        <v>308</v>
      </c>
      <c r="H353" s="142">
        <v>14080252</v>
      </c>
      <c r="I353" s="142">
        <v>11741636</v>
      </c>
      <c r="J353" s="142">
        <v>12649607</v>
      </c>
    </row>
    <row r="354" spans="1:10" ht="18.75" x14ac:dyDescent="0.2">
      <c r="A354" s="139" t="s">
        <v>744</v>
      </c>
      <c r="B354" s="140" t="s">
        <v>746</v>
      </c>
      <c r="C354" s="140">
        <v>4</v>
      </c>
      <c r="D354" s="140" t="s">
        <v>789</v>
      </c>
      <c r="E354" s="140" t="s">
        <v>537</v>
      </c>
      <c r="F354" s="140" t="s">
        <v>894</v>
      </c>
      <c r="G354" s="140" t="s">
        <v>310</v>
      </c>
      <c r="H354" s="142">
        <v>14080252</v>
      </c>
      <c r="I354" s="142">
        <v>11741636</v>
      </c>
      <c r="J354" s="142">
        <v>12649607</v>
      </c>
    </row>
    <row r="355" spans="1:10" ht="75" x14ac:dyDescent="0.2">
      <c r="A355" s="139" t="s">
        <v>443</v>
      </c>
      <c r="B355" s="140" t="s">
        <v>746</v>
      </c>
      <c r="C355" s="140">
        <v>4</v>
      </c>
      <c r="D355" s="140" t="s">
        <v>789</v>
      </c>
      <c r="E355" s="140" t="s">
        <v>537</v>
      </c>
      <c r="F355" s="140" t="s">
        <v>895</v>
      </c>
      <c r="G355" s="140"/>
      <c r="H355" s="142">
        <v>208026.37</v>
      </c>
      <c r="I355" s="142">
        <v>208026.37</v>
      </c>
      <c r="J355" s="142">
        <v>208026.37</v>
      </c>
    </row>
    <row r="356" spans="1:10" ht="56.25" x14ac:dyDescent="0.2">
      <c r="A356" s="139" t="s">
        <v>307</v>
      </c>
      <c r="B356" s="140" t="s">
        <v>746</v>
      </c>
      <c r="C356" s="140" t="s">
        <v>710</v>
      </c>
      <c r="D356" s="140" t="s">
        <v>789</v>
      </c>
      <c r="E356" s="140" t="s">
        <v>537</v>
      </c>
      <c r="F356" s="140" t="s">
        <v>895</v>
      </c>
      <c r="G356" s="140">
        <v>600</v>
      </c>
      <c r="H356" s="142">
        <v>208026.37</v>
      </c>
      <c r="I356" s="142">
        <v>208026.37</v>
      </c>
      <c r="J356" s="142">
        <v>208026.37</v>
      </c>
    </row>
    <row r="357" spans="1:10" ht="18.75" x14ac:dyDescent="0.2">
      <c r="A357" s="139" t="s">
        <v>309</v>
      </c>
      <c r="B357" s="140" t="s">
        <v>746</v>
      </c>
      <c r="C357" s="140">
        <v>4</v>
      </c>
      <c r="D357" s="140" t="s">
        <v>789</v>
      </c>
      <c r="E357" s="140" t="s">
        <v>537</v>
      </c>
      <c r="F357" s="140" t="s">
        <v>895</v>
      </c>
      <c r="G357" s="140">
        <v>610</v>
      </c>
      <c r="H357" s="142">
        <v>208026.37</v>
      </c>
      <c r="I357" s="142">
        <v>208026.37</v>
      </c>
      <c r="J357" s="142">
        <v>208026.37</v>
      </c>
    </row>
    <row r="358" spans="1:10" ht="18.75" x14ac:dyDescent="0.2">
      <c r="A358" s="133" t="s">
        <v>896</v>
      </c>
      <c r="B358" s="134" t="s">
        <v>746</v>
      </c>
      <c r="C358" s="134" t="s">
        <v>710</v>
      </c>
      <c r="D358" s="134" t="s">
        <v>793</v>
      </c>
      <c r="E358" s="135" t="s">
        <v>684</v>
      </c>
      <c r="F358" s="135" t="s">
        <v>684</v>
      </c>
      <c r="G358" s="135" t="s">
        <v>684</v>
      </c>
      <c r="H358" s="136">
        <f t="shared" ref="H358:J359" si="37">H359</f>
        <v>3387502</v>
      </c>
      <c r="I358" s="136">
        <f t="shared" si="37"/>
        <v>1969974</v>
      </c>
      <c r="J358" s="136">
        <f t="shared" si="37"/>
        <v>2458744</v>
      </c>
    </row>
    <row r="359" spans="1:10" ht="56.25" x14ac:dyDescent="0.2">
      <c r="A359" s="133" t="s">
        <v>884</v>
      </c>
      <c r="B359" s="134" t="s">
        <v>746</v>
      </c>
      <c r="C359" s="134" t="s">
        <v>710</v>
      </c>
      <c r="D359" s="134" t="s">
        <v>793</v>
      </c>
      <c r="E359" s="134" t="s">
        <v>537</v>
      </c>
      <c r="F359" s="138" t="s">
        <v>684</v>
      </c>
      <c r="G359" s="138" t="s">
        <v>684</v>
      </c>
      <c r="H359" s="136">
        <f t="shared" si="37"/>
        <v>3387502</v>
      </c>
      <c r="I359" s="136">
        <f t="shared" si="37"/>
        <v>1969974</v>
      </c>
      <c r="J359" s="136">
        <f t="shared" si="37"/>
        <v>2458744</v>
      </c>
    </row>
    <row r="360" spans="1:10" ht="18.75" x14ac:dyDescent="0.2">
      <c r="A360" s="139" t="s">
        <v>897</v>
      </c>
      <c r="B360" s="140" t="s">
        <v>746</v>
      </c>
      <c r="C360" s="140">
        <v>4</v>
      </c>
      <c r="D360" s="140" t="s">
        <v>793</v>
      </c>
      <c r="E360" s="140" t="s">
        <v>537</v>
      </c>
      <c r="F360" s="140" t="s">
        <v>898</v>
      </c>
      <c r="G360" s="141" t="s">
        <v>684</v>
      </c>
      <c r="H360" s="142">
        <v>3387502</v>
      </c>
      <c r="I360" s="142">
        <v>1969974</v>
      </c>
      <c r="J360" s="142">
        <v>2458744</v>
      </c>
    </row>
    <row r="361" spans="1:10" ht="56.25" x14ac:dyDescent="0.2">
      <c r="A361" s="139" t="s">
        <v>743</v>
      </c>
      <c r="B361" s="140" t="s">
        <v>746</v>
      </c>
      <c r="C361" s="140">
        <v>4</v>
      </c>
      <c r="D361" s="140" t="s">
        <v>793</v>
      </c>
      <c r="E361" s="140" t="s">
        <v>537</v>
      </c>
      <c r="F361" s="140" t="s">
        <v>898</v>
      </c>
      <c r="G361" s="140" t="s">
        <v>308</v>
      </c>
      <c r="H361" s="142">
        <v>3387502</v>
      </c>
      <c r="I361" s="142">
        <v>1969974</v>
      </c>
      <c r="J361" s="142">
        <v>2458744</v>
      </c>
    </row>
    <row r="362" spans="1:10" ht="18.75" x14ac:dyDescent="0.2">
      <c r="A362" s="139" t="s">
        <v>744</v>
      </c>
      <c r="B362" s="140" t="s">
        <v>746</v>
      </c>
      <c r="C362" s="140">
        <v>4</v>
      </c>
      <c r="D362" s="140" t="s">
        <v>793</v>
      </c>
      <c r="E362" s="140" t="s">
        <v>537</v>
      </c>
      <c r="F362" s="140" t="s">
        <v>898</v>
      </c>
      <c r="G362" s="140" t="s">
        <v>310</v>
      </c>
      <c r="H362" s="142">
        <v>3387502</v>
      </c>
      <c r="I362" s="142">
        <v>1969974</v>
      </c>
      <c r="J362" s="142">
        <v>2458744</v>
      </c>
    </row>
    <row r="363" spans="1:10" ht="18.75" x14ac:dyDescent="0.2">
      <c r="A363" s="133" t="s">
        <v>899</v>
      </c>
      <c r="B363" s="134" t="s">
        <v>746</v>
      </c>
      <c r="C363" s="134" t="s">
        <v>710</v>
      </c>
      <c r="D363" s="134" t="s">
        <v>848</v>
      </c>
      <c r="E363" s="135" t="s">
        <v>684</v>
      </c>
      <c r="F363" s="135" t="s">
        <v>684</v>
      </c>
      <c r="G363" s="135" t="s">
        <v>684</v>
      </c>
      <c r="H363" s="136">
        <f>H364</f>
        <v>18919545.620000001</v>
      </c>
      <c r="I363" s="136">
        <f>I364</f>
        <v>15963223</v>
      </c>
      <c r="J363" s="136">
        <f>J364</f>
        <v>16742667.050000001</v>
      </c>
    </row>
    <row r="364" spans="1:10" ht="56.25" x14ac:dyDescent="0.2">
      <c r="A364" s="133" t="s">
        <v>884</v>
      </c>
      <c r="B364" s="134" t="s">
        <v>746</v>
      </c>
      <c r="C364" s="134" t="s">
        <v>710</v>
      </c>
      <c r="D364" s="134" t="s">
        <v>848</v>
      </c>
      <c r="E364" s="134" t="s">
        <v>537</v>
      </c>
      <c r="F364" s="138" t="s">
        <v>684</v>
      </c>
      <c r="G364" s="138" t="s">
        <v>684</v>
      </c>
      <c r="H364" s="136">
        <f>H365</f>
        <v>18919545.620000001</v>
      </c>
      <c r="I364" s="136">
        <f t="shared" ref="I364:J364" si="38">I365</f>
        <v>15963223</v>
      </c>
      <c r="J364" s="136">
        <f t="shared" si="38"/>
        <v>16742667.050000001</v>
      </c>
    </row>
    <row r="365" spans="1:10" ht="37.5" x14ac:dyDescent="0.2">
      <c r="A365" s="139" t="s">
        <v>900</v>
      </c>
      <c r="B365" s="140" t="s">
        <v>746</v>
      </c>
      <c r="C365" s="140">
        <v>4</v>
      </c>
      <c r="D365" s="140" t="s">
        <v>848</v>
      </c>
      <c r="E365" s="140" t="s">
        <v>537</v>
      </c>
      <c r="F365" s="140" t="s">
        <v>901</v>
      </c>
      <c r="G365" s="141" t="s">
        <v>684</v>
      </c>
      <c r="H365" s="142">
        <v>18919545.620000001</v>
      </c>
      <c r="I365" s="142">
        <v>15963223</v>
      </c>
      <c r="J365" s="142">
        <v>16742667.050000001</v>
      </c>
    </row>
    <row r="366" spans="1:10" ht="56.25" x14ac:dyDescent="0.2">
      <c r="A366" s="139" t="s">
        <v>743</v>
      </c>
      <c r="B366" s="140" t="s">
        <v>746</v>
      </c>
      <c r="C366" s="140">
        <v>4</v>
      </c>
      <c r="D366" s="140" t="s">
        <v>848</v>
      </c>
      <c r="E366" s="140" t="s">
        <v>537</v>
      </c>
      <c r="F366" s="140" t="s">
        <v>901</v>
      </c>
      <c r="G366" s="140" t="s">
        <v>308</v>
      </c>
      <c r="H366" s="142">
        <v>18919545.620000001</v>
      </c>
      <c r="I366" s="142">
        <v>15963223</v>
      </c>
      <c r="J366" s="142">
        <v>16742667.050000001</v>
      </c>
    </row>
    <row r="367" spans="1:10" ht="18.75" x14ac:dyDescent="0.2">
      <c r="A367" s="139" t="s">
        <v>744</v>
      </c>
      <c r="B367" s="140" t="s">
        <v>746</v>
      </c>
      <c r="C367" s="140">
        <v>4</v>
      </c>
      <c r="D367" s="140" t="s">
        <v>848</v>
      </c>
      <c r="E367" s="140" t="s">
        <v>537</v>
      </c>
      <c r="F367" s="140" t="s">
        <v>901</v>
      </c>
      <c r="G367" s="140" t="s">
        <v>310</v>
      </c>
      <c r="H367" s="142">
        <v>18919545.620000001</v>
      </c>
      <c r="I367" s="142">
        <v>15963223</v>
      </c>
      <c r="J367" s="142">
        <v>16742667.050000001</v>
      </c>
    </row>
    <row r="368" spans="1:10" ht="131.25" x14ac:dyDescent="0.2">
      <c r="A368" s="133" t="s">
        <v>446</v>
      </c>
      <c r="B368" s="134" t="s">
        <v>746</v>
      </c>
      <c r="C368" s="134" t="s">
        <v>710</v>
      </c>
      <c r="D368" s="134" t="s">
        <v>706</v>
      </c>
      <c r="E368" s="135" t="s">
        <v>684</v>
      </c>
      <c r="F368" s="135" t="s">
        <v>684</v>
      </c>
      <c r="G368" s="135" t="s">
        <v>684</v>
      </c>
      <c r="H368" s="136">
        <f>H369</f>
        <v>28215752.350000001</v>
      </c>
      <c r="I368" s="136">
        <f t="shared" ref="I368:J369" si="39">I369</f>
        <v>26002499.789999999</v>
      </c>
      <c r="J368" s="136">
        <f t="shared" si="39"/>
        <v>26002499.789999999</v>
      </c>
    </row>
    <row r="369" spans="1:10" ht="56.25" x14ac:dyDescent="0.2">
      <c r="A369" s="133" t="s">
        <v>884</v>
      </c>
      <c r="B369" s="134" t="s">
        <v>746</v>
      </c>
      <c r="C369" s="134" t="s">
        <v>710</v>
      </c>
      <c r="D369" s="134" t="s">
        <v>706</v>
      </c>
      <c r="E369" s="134" t="s">
        <v>537</v>
      </c>
      <c r="F369" s="138" t="s">
        <v>684</v>
      </c>
      <c r="G369" s="138" t="s">
        <v>684</v>
      </c>
      <c r="H369" s="136">
        <f>H370</f>
        <v>28215752.350000001</v>
      </c>
      <c r="I369" s="136">
        <f t="shared" si="39"/>
        <v>26002499.789999999</v>
      </c>
      <c r="J369" s="136">
        <f t="shared" si="39"/>
        <v>26002499.789999999</v>
      </c>
    </row>
    <row r="370" spans="1:10" ht="131.25" x14ac:dyDescent="0.2">
      <c r="A370" s="139" t="s">
        <v>902</v>
      </c>
      <c r="B370" s="140" t="s">
        <v>746</v>
      </c>
      <c r="C370" s="140">
        <v>4</v>
      </c>
      <c r="D370" s="140" t="s">
        <v>706</v>
      </c>
      <c r="E370" s="140" t="s">
        <v>537</v>
      </c>
      <c r="F370" s="140" t="s">
        <v>903</v>
      </c>
      <c r="G370" s="141" t="s">
        <v>684</v>
      </c>
      <c r="H370" s="142">
        <v>28215752.350000001</v>
      </c>
      <c r="I370" s="142">
        <v>26002499.789999999</v>
      </c>
      <c r="J370" s="142">
        <v>26002499.789999999</v>
      </c>
    </row>
    <row r="371" spans="1:10" ht="56.25" x14ac:dyDescent="0.2">
      <c r="A371" s="139" t="s">
        <v>743</v>
      </c>
      <c r="B371" s="140" t="s">
        <v>746</v>
      </c>
      <c r="C371" s="140">
        <v>4</v>
      </c>
      <c r="D371" s="140" t="s">
        <v>706</v>
      </c>
      <c r="E371" s="140" t="s">
        <v>537</v>
      </c>
      <c r="F371" s="140" t="s">
        <v>903</v>
      </c>
      <c r="G371" s="140" t="s">
        <v>308</v>
      </c>
      <c r="H371" s="142">
        <v>28215752.350000001</v>
      </c>
      <c r="I371" s="142">
        <v>26002499.789999999</v>
      </c>
      <c r="J371" s="142">
        <v>26002499.789999999</v>
      </c>
    </row>
    <row r="372" spans="1:10" ht="18.75" x14ac:dyDescent="0.2">
      <c r="A372" s="139" t="s">
        <v>744</v>
      </c>
      <c r="B372" s="140" t="s">
        <v>746</v>
      </c>
      <c r="C372" s="140">
        <v>4</v>
      </c>
      <c r="D372" s="140" t="s">
        <v>706</v>
      </c>
      <c r="E372" s="140" t="s">
        <v>537</v>
      </c>
      <c r="F372" s="140" t="s">
        <v>903</v>
      </c>
      <c r="G372" s="140" t="s">
        <v>310</v>
      </c>
      <c r="H372" s="142">
        <v>28215752.350000001</v>
      </c>
      <c r="I372" s="142">
        <v>26002499.789999999</v>
      </c>
      <c r="J372" s="142">
        <v>26002499.789999999</v>
      </c>
    </row>
    <row r="373" spans="1:10" ht="93.75" x14ac:dyDescent="0.2">
      <c r="A373" s="133" t="s">
        <v>904</v>
      </c>
      <c r="B373" s="134" t="s">
        <v>746</v>
      </c>
      <c r="C373" s="134" t="s">
        <v>710</v>
      </c>
      <c r="D373" s="134" t="s">
        <v>859</v>
      </c>
      <c r="E373" s="135" t="s">
        <v>684</v>
      </c>
      <c r="F373" s="135" t="s">
        <v>684</v>
      </c>
      <c r="G373" s="135" t="s">
        <v>684</v>
      </c>
      <c r="H373" s="136">
        <f t="shared" ref="H373:J374" si="40">H374</f>
        <v>1666800</v>
      </c>
      <c r="I373" s="136">
        <f t="shared" si="40"/>
        <v>290000</v>
      </c>
      <c r="J373" s="136">
        <f t="shared" si="40"/>
        <v>321018</v>
      </c>
    </row>
    <row r="374" spans="1:10" ht="56.25" x14ac:dyDescent="0.2">
      <c r="A374" s="133" t="s">
        <v>884</v>
      </c>
      <c r="B374" s="134" t="s">
        <v>746</v>
      </c>
      <c r="C374" s="134" t="s">
        <v>710</v>
      </c>
      <c r="D374" s="134" t="s">
        <v>859</v>
      </c>
      <c r="E374" s="134" t="s">
        <v>537</v>
      </c>
      <c r="F374" s="138" t="s">
        <v>684</v>
      </c>
      <c r="G374" s="138" t="s">
        <v>684</v>
      </c>
      <c r="H374" s="136">
        <f t="shared" si="40"/>
        <v>1666800</v>
      </c>
      <c r="I374" s="136">
        <f t="shared" si="40"/>
        <v>290000</v>
      </c>
      <c r="J374" s="136">
        <f t="shared" si="40"/>
        <v>321018</v>
      </c>
    </row>
    <row r="375" spans="1:10" ht="18.75" x14ac:dyDescent="0.2">
      <c r="A375" s="139" t="s">
        <v>905</v>
      </c>
      <c r="B375" s="140" t="s">
        <v>746</v>
      </c>
      <c r="C375" s="140">
        <v>4</v>
      </c>
      <c r="D375" s="140" t="s">
        <v>859</v>
      </c>
      <c r="E375" s="140" t="s">
        <v>537</v>
      </c>
      <c r="F375" s="140" t="s">
        <v>906</v>
      </c>
      <c r="G375" s="141" t="s">
        <v>684</v>
      </c>
      <c r="H375" s="142">
        <v>1666800</v>
      </c>
      <c r="I375" s="142">
        <v>290000</v>
      </c>
      <c r="J375" s="142">
        <v>321018</v>
      </c>
    </row>
    <row r="376" spans="1:10" ht="56.25" x14ac:dyDescent="0.2">
      <c r="A376" s="139" t="s">
        <v>720</v>
      </c>
      <c r="B376" s="140" t="s">
        <v>746</v>
      </c>
      <c r="C376" s="140">
        <v>4</v>
      </c>
      <c r="D376" s="140" t="s">
        <v>859</v>
      </c>
      <c r="E376" s="140" t="s">
        <v>537</v>
      </c>
      <c r="F376" s="140" t="s">
        <v>906</v>
      </c>
      <c r="G376" s="140" t="s">
        <v>275</v>
      </c>
      <c r="H376" s="142">
        <v>1589715</v>
      </c>
      <c r="I376" s="142">
        <v>290000</v>
      </c>
      <c r="J376" s="142">
        <v>321018</v>
      </c>
    </row>
    <row r="377" spans="1:10" ht="56.25" x14ac:dyDescent="0.2">
      <c r="A377" s="139" t="s">
        <v>721</v>
      </c>
      <c r="B377" s="140" t="s">
        <v>746</v>
      </c>
      <c r="C377" s="140">
        <v>4</v>
      </c>
      <c r="D377" s="140" t="s">
        <v>859</v>
      </c>
      <c r="E377" s="140" t="s">
        <v>537</v>
      </c>
      <c r="F377" s="140" t="s">
        <v>906</v>
      </c>
      <c r="G377" s="140" t="s">
        <v>277</v>
      </c>
      <c r="H377" s="142">
        <v>1589715</v>
      </c>
      <c r="I377" s="142">
        <v>290000</v>
      </c>
      <c r="J377" s="142">
        <v>321018</v>
      </c>
    </row>
    <row r="378" spans="1:10" ht="56.25" x14ac:dyDescent="0.2">
      <c r="A378" s="139" t="s">
        <v>743</v>
      </c>
      <c r="B378" s="140" t="s">
        <v>746</v>
      </c>
      <c r="C378" s="140">
        <v>4</v>
      </c>
      <c r="D378" s="140" t="s">
        <v>859</v>
      </c>
      <c r="E378" s="140" t="s">
        <v>537</v>
      </c>
      <c r="F378" s="140" t="s">
        <v>906</v>
      </c>
      <c r="G378" s="140" t="s">
        <v>308</v>
      </c>
      <c r="H378" s="142">
        <v>77085</v>
      </c>
      <c r="I378" s="142">
        <v>0</v>
      </c>
      <c r="J378" s="142">
        <v>0</v>
      </c>
    </row>
    <row r="379" spans="1:10" ht="18.75" x14ac:dyDescent="0.2">
      <c r="A379" s="139" t="s">
        <v>744</v>
      </c>
      <c r="B379" s="140" t="s">
        <v>746</v>
      </c>
      <c r="C379" s="140">
        <v>4</v>
      </c>
      <c r="D379" s="140" t="s">
        <v>859</v>
      </c>
      <c r="E379" s="140" t="s">
        <v>537</v>
      </c>
      <c r="F379" s="140" t="s">
        <v>906</v>
      </c>
      <c r="G379" s="140" t="s">
        <v>310</v>
      </c>
      <c r="H379" s="142">
        <v>77085</v>
      </c>
      <c r="I379" s="142">
        <v>0</v>
      </c>
      <c r="J379" s="142">
        <v>0</v>
      </c>
    </row>
    <row r="380" spans="1:10" ht="56.25" x14ac:dyDescent="0.2">
      <c r="A380" s="133" t="s">
        <v>716</v>
      </c>
      <c r="B380" s="134" t="s">
        <v>746</v>
      </c>
      <c r="C380" s="134" t="s">
        <v>710</v>
      </c>
      <c r="D380" s="134" t="s">
        <v>863</v>
      </c>
      <c r="E380" s="135" t="s">
        <v>684</v>
      </c>
      <c r="F380" s="135" t="s">
        <v>684</v>
      </c>
      <c r="G380" s="135" t="s">
        <v>684</v>
      </c>
      <c r="H380" s="136">
        <f>H381</f>
        <v>2442738</v>
      </c>
      <c r="I380" s="136">
        <f t="shared" ref="I380:J381" si="41">I381</f>
        <v>2442738</v>
      </c>
      <c r="J380" s="136">
        <f t="shared" si="41"/>
        <v>2442738</v>
      </c>
    </row>
    <row r="381" spans="1:10" ht="56.25" x14ac:dyDescent="0.2">
      <c r="A381" s="133" t="s">
        <v>884</v>
      </c>
      <c r="B381" s="134" t="s">
        <v>746</v>
      </c>
      <c r="C381" s="134" t="s">
        <v>710</v>
      </c>
      <c r="D381" s="134" t="s">
        <v>863</v>
      </c>
      <c r="E381" s="134" t="s">
        <v>537</v>
      </c>
      <c r="F381" s="138" t="s">
        <v>684</v>
      </c>
      <c r="G381" s="138" t="s">
        <v>684</v>
      </c>
      <c r="H381" s="136">
        <f>H382</f>
        <v>2442738</v>
      </c>
      <c r="I381" s="136">
        <f t="shared" si="41"/>
        <v>2442738</v>
      </c>
      <c r="J381" s="136">
        <f t="shared" si="41"/>
        <v>2442738</v>
      </c>
    </row>
    <row r="382" spans="1:10" ht="56.25" x14ac:dyDescent="0.2">
      <c r="A382" s="139" t="s">
        <v>716</v>
      </c>
      <c r="B382" s="140" t="s">
        <v>746</v>
      </c>
      <c r="C382" s="140">
        <v>4</v>
      </c>
      <c r="D382" s="140" t="s">
        <v>863</v>
      </c>
      <c r="E382" s="140" t="s">
        <v>537</v>
      </c>
      <c r="F382" s="140" t="s">
        <v>717</v>
      </c>
      <c r="G382" s="141" t="s">
        <v>684</v>
      </c>
      <c r="H382" s="142">
        <v>2442738</v>
      </c>
      <c r="I382" s="142">
        <v>2442738</v>
      </c>
      <c r="J382" s="142">
        <v>2442738</v>
      </c>
    </row>
    <row r="383" spans="1:10" ht="112.5" x14ac:dyDescent="0.2">
      <c r="A383" s="139" t="s">
        <v>714</v>
      </c>
      <c r="B383" s="140" t="s">
        <v>746</v>
      </c>
      <c r="C383" s="140">
        <v>4</v>
      </c>
      <c r="D383" s="140" t="s">
        <v>863</v>
      </c>
      <c r="E383" s="140" t="s">
        <v>537</v>
      </c>
      <c r="F383" s="140" t="s">
        <v>717</v>
      </c>
      <c r="G383" s="140" t="s">
        <v>265</v>
      </c>
      <c r="H383" s="142">
        <v>2442738</v>
      </c>
      <c r="I383" s="142">
        <v>2442738</v>
      </c>
      <c r="J383" s="142">
        <v>2442738</v>
      </c>
    </row>
    <row r="384" spans="1:10" ht="37.5" x14ac:dyDescent="0.2">
      <c r="A384" s="139" t="s">
        <v>715</v>
      </c>
      <c r="B384" s="140" t="s">
        <v>746</v>
      </c>
      <c r="C384" s="140">
        <v>4</v>
      </c>
      <c r="D384" s="140" t="s">
        <v>863</v>
      </c>
      <c r="E384" s="140" t="s">
        <v>537</v>
      </c>
      <c r="F384" s="140" t="s">
        <v>717</v>
      </c>
      <c r="G384" s="140" t="s">
        <v>267</v>
      </c>
      <c r="H384" s="142">
        <v>2442738</v>
      </c>
      <c r="I384" s="142">
        <v>2442738</v>
      </c>
      <c r="J384" s="142">
        <v>2442738</v>
      </c>
    </row>
    <row r="385" spans="1:10" ht="56.25" x14ac:dyDescent="0.2">
      <c r="A385" s="133" t="s">
        <v>907</v>
      </c>
      <c r="B385" s="134" t="s">
        <v>746</v>
      </c>
      <c r="C385" s="134" t="s">
        <v>710</v>
      </c>
      <c r="D385" s="134" t="s">
        <v>908</v>
      </c>
      <c r="E385" s="135" t="s">
        <v>684</v>
      </c>
      <c r="F385" s="135" t="s">
        <v>684</v>
      </c>
      <c r="G385" s="135" t="s">
        <v>684</v>
      </c>
      <c r="H385" s="136">
        <f t="shared" ref="H385:J386" si="42">H386</f>
        <v>3430594</v>
      </c>
      <c r="I385" s="136">
        <f t="shared" si="42"/>
        <v>3037954</v>
      </c>
      <c r="J385" s="136">
        <f t="shared" si="42"/>
        <v>3037954</v>
      </c>
    </row>
    <row r="386" spans="1:10" ht="56.25" x14ac:dyDescent="0.2">
      <c r="A386" s="133" t="s">
        <v>884</v>
      </c>
      <c r="B386" s="134" t="s">
        <v>746</v>
      </c>
      <c r="C386" s="134" t="s">
        <v>710</v>
      </c>
      <c r="D386" s="134" t="s">
        <v>908</v>
      </c>
      <c r="E386" s="134" t="s">
        <v>537</v>
      </c>
      <c r="F386" s="138" t="s">
        <v>684</v>
      </c>
      <c r="G386" s="138" t="s">
        <v>684</v>
      </c>
      <c r="H386" s="136">
        <f t="shared" si="42"/>
        <v>3430594</v>
      </c>
      <c r="I386" s="136">
        <f t="shared" si="42"/>
        <v>3037954</v>
      </c>
      <c r="J386" s="136">
        <f t="shared" si="42"/>
        <v>3037954</v>
      </c>
    </row>
    <row r="387" spans="1:10" ht="56.25" x14ac:dyDescent="0.2">
      <c r="A387" s="139" t="s">
        <v>790</v>
      </c>
      <c r="B387" s="140" t="s">
        <v>746</v>
      </c>
      <c r="C387" s="140">
        <v>4</v>
      </c>
      <c r="D387" s="140" t="s">
        <v>908</v>
      </c>
      <c r="E387" s="140" t="s">
        <v>537</v>
      </c>
      <c r="F387" s="140" t="s">
        <v>791</v>
      </c>
      <c r="G387" s="141" t="s">
        <v>684</v>
      </c>
      <c r="H387" s="142">
        <v>3430594</v>
      </c>
      <c r="I387" s="142">
        <v>3037954</v>
      </c>
      <c r="J387" s="142">
        <v>3037954</v>
      </c>
    </row>
    <row r="388" spans="1:10" ht="112.5" x14ac:dyDescent="0.2">
      <c r="A388" s="139" t="s">
        <v>714</v>
      </c>
      <c r="B388" s="140" t="s">
        <v>746</v>
      </c>
      <c r="C388" s="140">
        <v>4</v>
      </c>
      <c r="D388" s="140" t="s">
        <v>908</v>
      </c>
      <c r="E388" s="140" t="s">
        <v>537</v>
      </c>
      <c r="F388" s="140" t="s">
        <v>791</v>
      </c>
      <c r="G388" s="140" t="s">
        <v>265</v>
      </c>
      <c r="H388" s="142">
        <v>3037954</v>
      </c>
      <c r="I388" s="142">
        <v>3037954</v>
      </c>
      <c r="J388" s="142">
        <v>3037954</v>
      </c>
    </row>
    <row r="389" spans="1:10" ht="37.5" x14ac:dyDescent="0.2">
      <c r="A389" s="139" t="s">
        <v>724</v>
      </c>
      <c r="B389" s="140" t="s">
        <v>746</v>
      </c>
      <c r="C389" s="140">
        <v>4</v>
      </c>
      <c r="D389" s="140" t="s">
        <v>908</v>
      </c>
      <c r="E389" s="140" t="s">
        <v>537</v>
      </c>
      <c r="F389" s="140" t="s">
        <v>791</v>
      </c>
      <c r="G389" s="140" t="s">
        <v>331</v>
      </c>
      <c r="H389" s="142">
        <v>3037954</v>
      </c>
      <c r="I389" s="142">
        <v>3037954</v>
      </c>
      <c r="J389" s="142">
        <v>3037954</v>
      </c>
    </row>
    <row r="390" spans="1:10" ht="56.25" x14ac:dyDescent="0.2">
      <c r="A390" s="139" t="s">
        <v>720</v>
      </c>
      <c r="B390" s="140" t="s">
        <v>746</v>
      </c>
      <c r="C390" s="140">
        <v>4</v>
      </c>
      <c r="D390" s="140" t="s">
        <v>908</v>
      </c>
      <c r="E390" s="140" t="s">
        <v>537</v>
      </c>
      <c r="F390" s="140" t="s">
        <v>791</v>
      </c>
      <c r="G390" s="140" t="s">
        <v>275</v>
      </c>
      <c r="H390" s="142">
        <v>382584</v>
      </c>
      <c r="I390" s="142">
        <v>0</v>
      </c>
      <c r="J390" s="142">
        <v>0</v>
      </c>
    </row>
    <row r="391" spans="1:10" ht="56.25" x14ac:dyDescent="0.2">
      <c r="A391" s="139" t="s">
        <v>721</v>
      </c>
      <c r="B391" s="140" t="s">
        <v>746</v>
      </c>
      <c r="C391" s="140">
        <v>4</v>
      </c>
      <c r="D391" s="140" t="s">
        <v>908</v>
      </c>
      <c r="E391" s="140" t="s">
        <v>537</v>
      </c>
      <c r="F391" s="140" t="s">
        <v>791</v>
      </c>
      <c r="G391" s="140" t="s">
        <v>277</v>
      </c>
      <c r="H391" s="142">
        <v>382584</v>
      </c>
      <c r="I391" s="142">
        <v>0</v>
      </c>
      <c r="J391" s="142">
        <v>0</v>
      </c>
    </row>
    <row r="392" spans="1:10" ht="18.75" x14ac:dyDescent="0.2">
      <c r="A392" s="139" t="s">
        <v>751</v>
      </c>
      <c r="B392" s="140" t="s">
        <v>746</v>
      </c>
      <c r="C392" s="140">
        <v>4</v>
      </c>
      <c r="D392" s="140" t="s">
        <v>908</v>
      </c>
      <c r="E392" s="140" t="s">
        <v>537</v>
      </c>
      <c r="F392" s="140" t="s">
        <v>791</v>
      </c>
      <c r="G392" s="140" t="s">
        <v>282</v>
      </c>
      <c r="H392" s="142">
        <v>10056</v>
      </c>
      <c r="I392" s="142">
        <v>0</v>
      </c>
      <c r="J392" s="142">
        <v>0</v>
      </c>
    </row>
    <row r="393" spans="1:10" ht="18.75" x14ac:dyDescent="0.2">
      <c r="A393" s="139" t="s">
        <v>802</v>
      </c>
      <c r="B393" s="140" t="s">
        <v>746</v>
      </c>
      <c r="C393" s="140">
        <v>4</v>
      </c>
      <c r="D393" s="140" t="s">
        <v>908</v>
      </c>
      <c r="E393" s="140" t="s">
        <v>537</v>
      </c>
      <c r="F393" s="140" t="s">
        <v>791</v>
      </c>
      <c r="G393" s="140" t="s">
        <v>284</v>
      </c>
      <c r="H393" s="142">
        <v>10056</v>
      </c>
      <c r="I393" s="142">
        <v>0</v>
      </c>
      <c r="J393" s="142">
        <v>0</v>
      </c>
    </row>
    <row r="394" spans="1:10" ht="56.25" x14ac:dyDescent="0.2">
      <c r="A394" s="133" t="s">
        <v>909</v>
      </c>
      <c r="B394" s="134" t="s">
        <v>746</v>
      </c>
      <c r="C394" s="134" t="s">
        <v>710</v>
      </c>
      <c r="D394" s="134" t="s">
        <v>869</v>
      </c>
      <c r="E394" s="135" t="s">
        <v>684</v>
      </c>
      <c r="F394" s="135" t="s">
        <v>684</v>
      </c>
      <c r="G394" s="135" t="s">
        <v>684</v>
      </c>
      <c r="H394" s="136">
        <f t="shared" ref="H394:J395" si="43">H395</f>
        <v>3936320</v>
      </c>
      <c r="I394" s="136">
        <f t="shared" si="43"/>
        <v>3709920</v>
      </c>
      <c r="J394" s="136">
        <f t="shared" si="43"/>
        <v>3709920</v>
      </c>
    </row>
    <row r="395" spans="1:10" ht="56.25" x14ac:dyDescent="0.2">
      <c r="A395" s="133" t="s">
        <v>884</v>
      </c>
      <c r="B395" s="134" t="s">
        <v>746</v>
      </c>
      <c r="C395" s="134" t="s">
        <v>710</v>
      </c>
      <c r="D395" s="134" t="s">
        <v>869</v>
      </c>
      <c r="E395" s="134" t="s">
        <v>537</v>
      </c>
      <c r="F395" s="138" t="s">
        <v>684</v>
      </c>
      <c r="G395" s="138" t="s">
        <v>684</v>
      </c>
      <c r="H395" s="136">
        <f t="shared" si="43"/>
        <v>3936320</v>
      </c>
      <c r="I395" s="136">
        <f t="shared" si="43"/>
        <v>3709920</v>
      </c>
      <c r="J395" s="136">
        <f t="shared" si="43"/>
        <v>3709920</v>
      </c>
    </row>
    <row r="396" spans="1:10" ht="56.25" x14ac:dyDescent="0.2">
      <c r="A396" s="139" t="s">
        <v>790</v>
      </c>
      <c r="B396" s="140" t="s">
        <v>746</v>
      </c>
      <c r="C396" s="140">
        <v>4</v>
      </c>
      <c r="D396" s="140" t="s">
        <v>869</v>
      </c>
      <c r="E396" s="140" t="s">
        <v>537</v>
      </c>
      <c r="F396" s="140" t="s">
        <v>791</v>
      </c>
      <c r="G396" s="141" t="s">
        <v>684</v>
      </c>
      <c r="H396" s="142">
        <v>3936320</v>
      </c>
      <c r="I396" s="142">
        <v>3709920</v>
      </c>
      <c r="J396" s="142">
        <v>3709920</v>
      </c>
    </row>
    <row r="397" spans="1:10" ht="112.5" x14ac:dyDescent="0.2">
      <c r="A397" s="139" t="s">
        <v>714</v>
      </c>
      <c r="B397" s="140" t="s">
        <v>746</v>
      </c>
      <c r="C397" s="140">
        <v>4</v>
      </c>
      <c r="D397" s="140" t="s">
        <v>869</v>
      </c>
      <c r="E397" s="140" t="s">
        <v>537</v>
      </c>
      <c r="F397" s="140" t="s">
        <v>791</v>
      </c>
      <c r="G397" s="140" t="s">
        <v>265</v>
      </c>
      <c r="H397" s="142">
        <v>3709920</v>
      </c>
      <c r="I397" s="142">
        <v>3709920</v>
      </c>
      <c r="J397" s="142">
        <v>3709920</v>
      </c>
    </row>
    <row r="398" spans="1:10" ht="37.5" x14ac:dyDescent="0.2">
      <c r="A398" s="139" t="s">
        <v>724</v>
      </c>
      <c r="B398" s="140" t="s">
        <v>746</v>
      </c>
      <c r="C398" s="140">
        <v>4</v>
      </c>
      <c r="D398" s="140" t="s">
        <v>869</v>
      </c>
      <c r="E398" s="140" t="s">
        <v>537</v>
      </c>
      <c r="F398" s="140" t="s">
        <v>791</v>
      </c>
      <c r="G398" s="140" t="s">
        <v>331</v>
      </c>
      <c r="H398" s="142">
        <v>3709920</v>
      </c>
      <c r="I398" s="142">
        <v>3709920</v>
      </c>
      <c r="J398" s="142">
        <v>3709920</v>
      </c>
    </row>
    <row r="399" spans="1:10" ht="56.25" x14ac:dyDescent="0.2">
      <c r="A399" s="139" t="s">
        <v>720</v>
      </c>
      <c r="B399" s="140" t="s">
        <v>746</v>
      </c>
      <c r="C399" s="140">
        <v>4</v>
      </c>
      <c r="D399" s="140" t="s">
        <v>869</v>
      </c>
      <c r="E399" s="140" t="s">
        <v>537</v>
      </c>
      <c r="F399" s="140" t="s">
        <v>791</v>
      </c>
      <c r="G399" s="140" t="s">
        <v>275</v>
      </c>
      <c r="H399" s="142">
        <v>226400</v>
      </c>
      <c r="I399" s="142">
        <v>0</v>
      </c>
      <c r="J399" s="142">
        <v>0</v>
      </c>
    </row>
    <row r="400" spans="1:10" ht="56.25" x14ac:dyDescent="0.2">
      <c r="A400" s="139" t="s">
        <v>721</v>
      </c>
      <c r="B400" s="140" t="s">
        <v>746</v>
      </c>
      <c r="C400" s="140">
        <v>4</v>
      </c>
      <c r="D400" s="140" t="s">
        <v>869</v>
      </c>
      <c r="E400" s="140" t="s">
        <v>537</v>
      </c>
      <c r="F400" s="140" t="s">
        <v>791</v>
      </c>
      <c r="G400" s="140" t="s">
        <v>277</v>
      </c>
      <c r="H400" s="142">
        <v>226400</v>
      </c>
      <c r="I400" s="142">
        <v>0</v>
      </c>
      <c r="J400" s="142">
        <v>0</v>
      </c>
    </row>
    <row r="401" spans="1:10" ht="150" x14ac:dyDescent="0.2">
      <c r="A401" s="133" t="s">
        <v>910</v>
      </c>
      <c r="B401" s="134" t="s">
        <v>746</v>
      </c>
      <c r="C401" s="134" t="s">
        <v>710</v>
      </c>
      <c r="D401" s="134" t="s">
        <v>911</v>
      </c>
      <c r="E401" s="135" t="s">
        <v>684</v>
      </c>
      <c r="F401" s="135" t="s">
        <v>684</v>
      </c>
      <c r="G401" s="135" t="s">
        <v>684</v>
      </c>
      <c r="H401" s="136">
        <f t="shared" ref="H401:J402" si="44">H402</f>
        <v>291600</v>
      </c>
      <c r="I401" s="136">
        <f t="shared" si="44"/>
        <v>295200</v>
      </c>
      <c r="J401" s="136">
        <f t="shared" si="44"/>
        <v>298800</v>
      </c>
    </row>
    <row r="402" spans="1:10" ht="56.25" x14ac:dyDescent="0.2">
      <c r="A402" s="133" t="s">
        <v>884</v>
      </c>
      <c r="B402" s="134" t="s">
        <v>746</v>
      </c>
      <c r="C402" s="134" t="s">
        <v>710</v>
      </c>
      <c r="D402" s="134" t="s">
        <v>911</v>
      </c>
      <c r="E402" s="134" t="s">
        <v>537</v>
      </c>
      <c r="F402" s="138" t="s">
        <v>684</v>
      </c>
      <c r="G402" s="138" t="s">
        <v>684</v>
      </c>
      <c r="H402" s="136">
        <f t="shared" si="44"/>
        <v>291600</v>
      </c>
      <c r="I402" s="136">
        <f t="shared" si="44"/>
        <v>295200</v>
      </c>
      <c r="J402" s="136">
        <f t="shared" si="44"/>
        <v>298800</v>
      </c>
    </row>
    <row r="403" spans="1:10" ht="112.5" x14ac:dyDescent="0.2">
      <c r="A403" s="139" t="s">
        <v>912</v>
      </c>
      <c r="B403" s="140" t="s">
        <v>746</v>
      </c>
      <c r="C403" s="140" t="s">
        <v>710</v>
      </c>
      <c r="D403" s="140" t="s">
        <v>911</v>
      </c>
      <c r="E403" s="140" t="s">
        <v>537</v>
      </c>
      <c r="F403" s="140" t="s">
        <v>913</v>
      </c>
      <c r="G403" s="141" t="s">
        <v>684</v>
      </c>
      <c r="H403" s="142">
        <v>291600</v>
      </c>
      <c r="I403" s="142">
        <v>295200</v>
      </c>
      <c r="J403" s="142">
        <v>298800</v>
      </c>
    </row>
    <row r="404" spans="1:10" ht="37.5" x14ac:dyDescent="0.2">
      <c r="A404" s="139" t="s">
        <v>757</v>
      </c>
      <c r="B404" s="140" t="s">
        <v>746</v>
      </c>
      <c r="C404" s="140" t="s">
        <v>710</v>
      </c>
      <c r="D404" s="140" t="s">
        <v>911</v>
      </c>
      <c r="E404" s="140" t="s">
        <v>537</v>
      </c>
      <c r="F404" s="140" t="s">
        <v>913</v>
      </c>
      <c r="G404" s="140" t="s">
        <v>340</v>
      </c>
      <c r="H404" s="142">
        <v>118800</v>
      </c>
      <c r="I404" s="142">
        <v>118800</v>
      </c>
      <c r="J404" s="142">
        <v>118800</v>
      </c>
    </row>
    <row r="405" spans="1:10" ht="37.5" x14ac:dyDescent="0.2">
      <c r="A405" s="139" t="s">
        <v>755</v>
      </c>
      <c r="B405" s="140" t="s">
        <v>746</v>
      </c>
      <c r="C405" s="140" t="s">
        <v>710</v>
      </c>
      <c r="D405" s="140" t="s">
        <v>911</v>
      </c>
      <c r="E405" s="140" t="s">
        <v>537</v>
      </c>
      <c r="F405" s="140" t="s">
        <v>913</v>
      </c>
      <c r="G405" s="140" t="s">
        <v>342</v>
      </c>
      <c r="H405" s="142">
        <v>118800</v>
      </c>
      <c r="I405" s="142">
        <v>118800</v>
      </c>
      <c r="J405" s="142">
        <v>118800</v>
      </c>
    </row>
    <row r="406" spans="1:10" ht="56.25" x14ac:dyDescent="0.2">
      <c r="A406" s="139" t="s">
        <v>743</v>
      </c>
      <c r="B406" s="140" t="s">
        <v>746</v>
      </c>
      <c r="C406" s="140" t="s">
        <v>710</v>
      </c>
      <c r="D406" s="140" t="s">
        <v>911</v>
      </c>
      <c r="E406" s="140" t="s">
        <v>537</v>
      </c>
      <c r="F406" s="140" t="s">
        <v>913</v>
      </c>
      <c r="G406" s="140" t="s">
        <v>308</v>
      </c>
      <c r="H406" s="142">
        <v>172800</v>
      </c>
      <c r="I406" s="142">
        <v>176400</v>
      </c>
      <c r="J406" s="142">
        <v>180000</v>
      </c>
    </row>
    <row r="407" spans="1:10" ht="18.75" x14ac:dyDescent="0.2">
      <c r="A407" s="139" t="s">
        <v>744</v>
      </c>
      <c r="B407" s="140" t="s">
        <v>746</v>
      </c>
      <c r="C407" s="140" t="s">
        <v>710</v>
      </c>
      <c r="D407" s="140" t="s">
        <v>911</v>
      </c>
      <c r="E407" s="140" t="s">
        <v>537</v>
      </c>
      <c r="F407" s="140" t="s">
        <v>913</v>
      </c>
      <c r="G407" s="140" t="s">
        <v>310</v>
      </c>
      <c r="H407" s="142">
        <v>172800</v>
      </c>
      <c r="I407" s="142">
        <v>176400</v>
      </c>
      <c r="J407" s="142">
        <v>180000</v>
      </c>
    </row>
    <row r="408" spans="1:10" ht="37.5" x14ac:dyDescent="0.2">
      <c r="A408" s="133" t="s">
        <v>914</v>
      </c>
      <c r="B408" s="134" t="s">
        <v>746</v>
      </c>
      <c r="C408" s="134" t="s">
        <v>710</v>
      </c>
      <c r="D408" s="134" t="s">
        <v>915</v>
      </c>
      <c r="E408" s="135" t="s">
        <v>684</v>
      </c>
      <c r="F408" s="135" t="s">
        <v>684</v>
      </c>
      <c r="G408" s="135" t="s">
        <v>684</v>
      </c>
      <c r="H408" s="136">
        <f t="shared" ref="H408:J409" si="45">H409</f>
        <v>16717696</v>
      </c>
      <c r="I408" s="136">
        <f t="shared" si="45"/>
        <v>14376218</v>
      </c>
      <c r="J408" s="136">
        <f t="shared" si="45"/>
        <v>15009183</v>
      </c>
    </row>
    <row r="409" spans="1:10" ht="56.25" x14ac:dyDescent="0.2">
      <c r="A409" s="133" t="s">
        <v>884</v>
      </c>
      <c r="B409" s="134" t="s">
        <v>746</v>
      </c>
      <c r="C409" s="134" t="s">
        <v>710</v>
      </c>
      <c r="D409" s="134" t="s">
        <v>915</v>
      </c>
      <c r="E409" s="134" t="s">
        <v>537</v>
      </c>
      <c r="F409" s="138" t="s">
        <v>684</v>
      </c>
      <c r="G409" s="138" t="s">
        <v>684</v>
      </c>
      <c r="H409" s="136">
        <f t="shared" si="45"/>
        <v>16717696</v>
      </c>
      <c r="I409" s="136">
        <f t="shared" si="45"/>
        <v>14376218</v>
      </c>
      <c r="J409" s="136">
        <f t="shared" si="45"/>
        <v>15009183</v>
      </c>
    </row>
    <row r="410" spans="1:10" ht="37.5" x14ac:dyDescent="0.2">
      <c r="A410" s="139" t="s">
        <v>914</v>
      </c>
      <c r="B410" s="140" t="s">
        <v>746</v>
      </c>
      <c r="C410" s="140">
        <v>4</v>
      </c>
      <c r="D410" s="140" t="s">
        <v>915</v>
      </c>
      <c r="E410" s="140" t="s">
        <v>537</v>
      </c>
      <c r="F410" s="140" t="s">
        <v>916</v>
      </c>
      <c r="G410" s="141" t="s">
        <v>684</v>
      </c>
      <c r="H410" s="142">
        <v>16717696</v>
      </c>
      <c r="I410" s="142">
        <v>14376218</v>
      </c>
      <c r="J410" s="142">
        <v>15009183</v>
      </c>
    </row>
    <row r="411" spans="1:10" ht="56.25" x14ac:dyDescent="0.2">
      <c r="A411" s="139" t="s">
        <v>743</v>
      </c>
      <c r="B411" s="140" t="s">
        <v>746</v>
      </c>
      <c r="C411" s="140">
        <v>4</v>
      </c>
      <c r="D411" s="140" t="s">
        <v>915</v>
      </c>
      <c r="E411" s="140" t="s">
        <v>537</v>
      </c>
      <c r="F411" s="140" t="s">
        <v>916</v>
      </c>
      <c r="G411" s="140" t="s">
        <v>308</v>
      </c>
      <c r="H411" s="142">
        <v>16717696</v>
      </c>
      <c r="I411" s="142">
        <v>14376218</v>
      </c>
      <c r="J411" s="142">
        <v>15009183</v>
      </c>
    </row>
    <row r="412" spans="1:10" ht="18.75" x14ac:dyDescent="0.2">
      <c r="A412" s="139" t="s">
        <v>744</v>
      </c>
      <c r="B412" s="140" t="s">
        <v>746</v>
      </c>
      <c r="C412" s="140">
        <v>4</v>
      </c>
      <c r="D412" s="140" t="s">
        <v>915</v>
      </c>
      <c r="E412" s="140" t="s">
        <v>537</v>
      </c>
      <c r="F412" s="140" t="s">
        <v>916</v>
      </c>
      <c r="G412" s="140" t="s">
        <v>310</v>
      </c>
      <c r="H412" s="142">
        <v>7596569</v>
      </c>
      <c r="I412" s="142">
        <v>6059921</v>
      </c>
      <c r="J412" s="142">
        <v>6692886</v>
      </c>
    </row>
    <row r="413" spans="1:10" ht="18.75" x14ac:dyDescent="0.2">
      <c r="A413" s="139" t="s">
        <v>820</v>
      </c>
      <c r="B413" s="140" t="s">
        <v>746</v>
      </c>
      <c r="C413" s="140">
        <v>4</v>
      </c>
      <c r="D413" s="140" t="s">
        <v>915</v>
      </c>
      <c r="E413" s="140" t="s">
        <v>537</v>
      </c>
      <c r="F413" s="140" t="s">
        <v>916</v>
      </c>
      <c r="G413" s="140" t="s">
        <v>406</v>
      </c>
      <c r="H413" s="142">
        <v>9121127</v>
      </c>
      <c r="I413" s="142">
        <v>8316297</v>
      </c>
      <c r="J413" s="142">
        <v>8316297</v>
      </c>
    </row>
    <row r="414" spans="1:10" ht="37.5" x14ac:dyDescent="0.2">
      <c r="A414" s="133" t="s">
        <v>917</v>
      </c>
      <c r="B414" s="134" t="s">
        <v>746</v>
      </c>
      <c r="C414" s="134" t="s">
        <v>710</v>
      </c>
      <c r="D414" s="134" t="s">
        <v>918</v>
      </c>
      <c r="E414" s="135" t="s">
        <v>684</v>
      </c>
      <c r="F414" s="135" t="s">
        <v>684</v>
      </c>
      <c r="G414" s="135" t="s">
        <v>684</v>
      </c>
      <c r="H414" s="136">
        <f>H415</f>
        <v>557275</v>
      </c>
      <c r="I414" s="136">
        <v>0</v>
      </c>
      <c r="J414" s="136">
        <v>0</v>
      </c>
    </row>
    <row r="415" spans="1:10" ht="56.25" x14ac:dyDescent="0.2">
      <c r="A415" s="133" t="s">
        <v>884</v>
      </c>
      <c r="B415" s="134" t="s">
        <v>746</v>
      </c>
      <c r="C415" s="134" t="s">
        <v>710</v>
      </c>
      <c r="D415" s="134" t="s">
        <v>918</v>
      </c>
      <c r="E415" s="134" t="s">
        <v>537</v>
      </c>
      <c r="F415" s="138" t="s">
        <v>684</v>
      </c>
      <c r="G415" s="138" t="s">
        <v>684</v>
      </c>
      <c r="H415" s="136">
        <f>H416</f>
        <v>557275</v>
      </c>
      <c r="I415" s="136">
        <v>0</v>
      </c>
      <c r="J415" s="136">
        <v>0</v>
      </c>
    </row>
    <row r="416" spans="1:10" ht="37.5" x14ac:dyDescent="0.2">
      <c r="A416" s="139" t="s">
        <v>919</v>
      </c>
      <c r="B416" s="140" t="s">
        <v>746</v>
      </c>
      <c r="C416" s="140">
        <v>4</v>
      </c>
      <c r="D416" s="140" t="s">
        <v>918</v>
      </c>
      <c r="E416" s="140" t="s">
        <v>537</v>
      </c>
      <c r="F416" s="140" t="s">
        <v>920</v>
      </c>
      <c r="G416" s="141" t="s">
        <v>684</v>
      </c>
      <c r="H416" s="142">
        <v>557275</v>
      </c>
      <c r="I416" s="142">
        <v>0</v>
      </c>
      <c r="J416" s="142">
        <v>0</v>
      </c>
    </row>
    <row r="417" spans="1:10" ht="56.25" x14ac:dyDescent="0.2">
      <c r="A417" s="139" t="s">
        <v>720</v>
      </c>
      <c r="B417" s="140" t="s">
        <v>746</v>
      </c>
      <c r="C417" s="140">
        <v>4</v>
      </c>
      <c r="D417" s="140" t="s">
        <v>918</v>
      </c>
      <c r="E417" s="140" t="s">
        <v>537</v>
      </c>
      <c r="F417" s="140" t="s">
        <v>920</v>
      </c>
      <c r="G417" s="140" t="s">
        <v>275</v>
      </c>
      <c r="H417" s="142">
        <v>407375</v>
      </c>
      <c r="I417" s="142">
        <v>0</v>
      </c>
      <c r="J417" s="142">
        <v>0</v>
      </c>
    </row>
    <row r="418" spans="1:10" ht="56.25" x14ac:dyDescent="0.2">
      <c r="A418" s="139" t="s">
        <v>721</v>
      </c>
      <c r="B418" s="140" t="s">
        <v>746</v>
      </c>
      <c r="C418" s="140">
        <v>4</v>
      </c>
      <c r="D418" s="140" t="s">
        <v>918</v>
      </c>
      <c r="E418" s="140" t="s">
        <v>537</v>
      </c>
      <c r="F418" s="140" t="s">
        <v>920</v>
      </c>
      <c r="G418" s="140" t="s">
        <v>277</v>
      </c>
      <c r="H418" s="142">
        <v>407375</v>
      </c>
      <c r="I418" s="142">
        <v>0</v>
      </c>
      <c r="J418" s="142">
        <v>0</v>
      </c>
    </row>
    <row r="419" spans="1:10" ht="56.25" x14ac:dyDescent="0.2">
      <c r="A419" s="139" t="s">
        <v>743</v>
      </c>
      <c r="B419" s="140" t="s">
        <v>746</v>
      </c>
      <c r="C419" s="140">
        <v>4</v>
      </c>
      <c r="D419" s="140" t="s">
        <v>918</v>
      </c>
      <c r="E419" s="140" t="s">
        <v>537</v>
      </c>
      <c r="F419" s="140" t="s">
        <v>920</v>
      </c>
      <c r="G419" s="140" t="s">
        <v>308</v>
      </c>
      <c r="H419" s="142">
        <v>149900</v>
      </c>
      <c r="I419" s="142">
        <v>0</v>
      </c>
      <c r="J419" s="142">
        <v>0</v>
      </c>
    </row>
    <row r="420" spans="1:10" ht="18.75" x14ac:dyDescent="0.2">
      <c r="A420" s="139" t="s">
        <v>744</v>
      </c>
      <c r="B420" s="140" t="s">
        <v>746</v>
      </c>
      <c r="C420" s="140">
        <v>4</v>
      </c>
      <c r="D420" s="140" t="s">
        <v>918</v>
      </c>
      <c r="E420" s="140" t="s">
        <v>537</v>
      </c>
      <c r="F420" s="140" t="s">
        <v>920</v>
      </c>
      <c r="G420" s="140" t="s">
        <v>310</v>
      </c>
      <c r="H420" s="142">
        <v>149900</v>
      </c>
      <c r="I420" s="142">
        <v>0</v>
      </c>
      <c r="J420" s="142">
        <v>0</v>
      </c>
    </row>
    <row r="421" spans="1:10" ht="56.25" x14ac:dyDescent="0.2">
      <c r="A421" s="133" t="s">
        <v>921</v>
      </c>
      <c r="B421" s="134" t="s">
        <v>746</v>
      </c>
      <c r="C421" s="134" t="s">
        <v>710</v>
      </c>
      <c r="D421" s="134" t="s">
        <v>881</v>
      </c>
      <c r="E421" s="135" t="s">
        <v>684</v>
      </c>
      <c r="F421" s="135" t="s">
        <v>684</v>
      </c>
      <c r="G421" s="135" t="s">
        <v>684</v>
      </c>
      <c r="H421" s="136">
        <f>H422</f>
        <v>1576600</v>
      </c>
      <c r="I421" s="136">
        <f t="shared" ref="I421:J422" si="46">I422</f>
        <v>1566500</v>
      </c>
      <c r="J421" s="136">
        <f t="shared" si="46"/>
        <v>1566500</v>
      </c>
    </row>
    <row r="422" spans="1:10" ht="56.25" x14ac:dyDescent="0.2">
      <c r="A422" s="133" t="s">
        <v>884</v>
      </c>
      <c r="B422" s="134" t="s">
        <v>746</v>
      </c>
      <c r="C422" s="134" t="s">
        <v>710</v>
      </c>
      <c r="D422" s="134" t="s">
        <v>881</v>
      </c>
      <c r="E422" s="134" t="s">
        <v>537</v>
      </c>
      <c r="F422" s="138" t="s">
        <v>684</v>
      </c>
      <c r="G422" s="138" t="s">
        <v>684</v>
      </c>
      <c r="H422" s="136">
        <f>H423</f>
        <v>1576600</v>
      </c>
      <c r="I422" s="136">
        <f t="shared" si="46"/>
        <v>1566500</v>
      </c>
      <c r="J422" s="136">
        <f t="shared" si="46"/>
        <v>1566500</v>
      </c>
    </row>
    <row r="423" spans="1:10" ht="56.25" x14ac:dyDescent="0.2">
      <c r="A423" s="139" t="s">
        <v>790</v>
      </c>
      <c r="B423" s="140" t="s">
        <v>746</v>
      </c>
      <c r="C423" s="140">
        <v>4</v>
      </c>
      <c r="D423" s="140" t="s">
        <v>881</v>
      </c>
      <c r="E423" s="140" t="s">
        <v>537</v>
      </c>
      <c r="F423" s="140" t="s">
        <v>791</v>
      </c>
      <c r="G423" s="141" t="s">
        <v>684</v>
      </c>
      <c r="H423" s="142">
        <v>1576600</v>
      </c>
      <c r="I423" s="142">
        <v>1566500</v>
      </c>
      <c r="J423" s="142">
        <v>1566500</v>
      </c>
    </row>
    <row r="424" spans="1:10" ht="112.5" x14ac:dyDescent="0.2">
      <c r="A424" s="139" t="s">
        <v>714</v>
      </c>
      <c r="B424" s="140" t="s">
        <v>746</v>
      </c>
      <c r="C424" s="140">
        <v>4</v>
      </c>
      <c r="D424" s="140" t="s">
        <v>881</v>
      </c>
      <c r="E424" s="140" t="s">
        <v>537</v>
      </c>
      <c r="F424" s="140" t="s">
        <v>791</v>
      </c>
      <c r="G424" s="140" t="s">
        <v>265</v>
      </c>
      <c r="H424" s="142">
        <v>1566500</v>
      </c>
      <c r="I424" s="142">
        <v>1566500</v>
      </c>
      <c r="J424" s="142">
        <v>1566500</v>
      </c>
    </row>
    <row r="425" spans="1:10" ht="37.5" x14ac:dyDescent="0.2">
      <c r="A425" s="139" t="s">
        <v>724</v>
      </c>
      <c r="B425" s="140" t="s">
        <v>746</v>
      </c>
      <c r="C425" s="140">
        <v>4</v>
      </c>
      <c r="D425" s="140" t="s">
        <v>881</v>
      </c>
      <c r="E425" s="140" t="s">
        <v>537</v>
      </c>
      <c r="F425" s="140" t="s">
        <v>791</v>
      </c>
      <c r="G425" s="140" t="s">
        <v>331</v>
      </c>
      <c r="H425" s="142">
        <v>1566500</v>
      </c>
      <c r="I425" s="142">
        <v>1566500</v>
      </c>
      <c r="J425" s="142">
        <v>1566500</v>
      </c>
    </row>
    <row r="426" spans="1:10" ht="56.25" x14ac:dyDescent="0.2">
      <c r="A426" s="139" t="s">
        <v>720</v>
      </c>
      <c r="B426" s="140" t="s">
        <v>746</v>
      </c>
      <c r="C426" s="140">
        <v>4</v>
      </c>
      <c r="D426" s="140" t="s">
        <v>881</v>
      </c>
      <c r="E426" s="140" t="s">
        <v>537</v>
      </c>
      <c r="F426" s="140" t="s">
        <v>791</v>
      </c>
      <c r="G426" s="140" t="s">
        <v>275</v>
      </c>
      <c r="H426" s="142">
        <v>10100</v>
      </c>
      <c r="I426" s="142">
        <v>0</v>
      </c>
      <c r="J426" s="142">
        <v>0</v>
      </c>
    </row>
    <row r="427" spans="1:10" ht="56.25" x14ac:dyDescent="0.2">
      <c r="A427" s="139" t="s">
        <v>721</v>
      </c>
      <c r="B427" s="140" t="s">
        <v>746</v>
      </c>
      <c r="C427" s="140">
        <v>4</v>
      </c>
      <c r="D427" s="140" t="s">
        <v>881</v>
      </c>
      <c r="E427" s="140" t="s">
        <v>537</v>
      </c>
      <c r="F427" s="140" t="s">
        <v>791</v>
      </c>
      <c r="G427" s="140" t="s">
        <v>277</v>
      </c>
      <c r="H427" s="142">
        <v>10100</v>
      </c>
      <c r="I427" s="142">
        <v>0</v>
      </c>
      <c r="J427" s="142">
        <v>0</v>
      </c>
    </row>
    <row r="428" spans="1:10" ht="18.75" x14ac:dyDescent="0.2">
      <c r="A428" s="133" t="s">
        <v>922</v>
      </c>
      <c r="B428" s="134" t="s">
        <v>746</v>
      </c>
      <c r="C428" s="134" t="s">
        <v>710</v>
      </c>
      <c r="D428" s="134" t="s">
        <v>923</v>
      </c>
      <c r="E428" s="135" t="s">
        <v>684</v>
      </c>
      <c r="F428" s="135" t="s">
        <v>684</v>
      </c>
      <c r="G428" s="135" t="s">
        <v>684</v>
      </c>
      <c r="H428" s="136">
        <f>H429</f>
        <v>2143201</v>
      </c>
      <c r="I428" s="136">
        <f t="shared" ref="I428:J429" si="47">I429</f>
        <v>2105037</v>
      </c>
      <c r="J428" s="136">
        <f t="shared" si="47"/>
        <v>2105037</v>
      </c>
    </row>
    <row r="429" spans="1:10" ht="56.25" x14ac:dyDescent="0.2">
      <c r="A429" s="133" t="s">
        <v>884</v>
      </c>
      <c r="B429" s="134" t="s">
        <v>746</v>
      </c>
      <c r="C429" s="134" t="s">
        <v>710</v>
      </c>
      <c r="D429" s="134" t="s">
        <v>923</v>
      </c>
      <c r="E429" s="134" t="s">
        <v>537</v>
      </c>
      <c r="F429" s="138" t="s">
        <v>684</v>
      </c>
      <c r="G429" s="138" t="s">
        <v>684</v>
      </c>
      <c r="H429" s="136">
        <f>H430</f>
        <v>2143201</v>
      </c>
      <c r="I429" s="136">
        <f t="shared" si="47"/>
        <v>2105037</v>
      </c>
      <c r="J429" s="136">
        <f t="shared" si="47"/>
        <v>2105037</v>
      </c>
    </row>
    <row r="430" spans="1:10" ht="56.25" x14ac:dyDescent="0.2">
      <c r="A430" s="139" t="s">
        <v>790</v>
      </c>
      <c r="B430" s="140" t="s">
        <v>746</v>
      </c>
      <c r="C430" s="140">
        <v>4</v>
      </c>
      <c r="D430" s="140" t="s">
        <v>923</v>
      </c>
      <c r="E430" s="140" t="s">
        <v>537</v>
      </c>
      <c r="F430" s="140" t="s">
        <v>791</v>
      </c>
      <c r="G430" s="141" t="s">
        <v>684</v>
      </c>
      <c r="H430" s="142">
        <v>2143201</v>
      </c>
      <c r="I430" s="142">
        <v>2105037</v>
      </c>
      <c r="J430" s="142">
        <v>2105037</v>
      </c>
    </row>
    <row r="431" spans="1:10" ht="112.5" x14ac:dyDescent="0.2">
      <c r="A431" s="139" t="s">
        <v>714</v>
      </c>
      <c r="B431" s="140" t="s">
        <v>746</v>
      </c>
      <c r="C431" s="140">
        <v>4</v>
      </c>
      <c r="D431" s="140" t="s">
        <v>923</v>
      </c>
      <c r="E431" s="140" t="s">
        <v>537</v>
      </c>
      <c r="F431" s="140" t="s">
        <v>791</v>
      </c>
      <c r="G431" s="140" t="s">
        <v>265</v>
      </c>
      <c r="H431" s="142">
        <v>2105037</v>
      </c>
      <c r="I431" s="142">
        <v>2105037</v>
      </c>
      <c r="J431" s="142">
        <v>2105037</v>
      </c>
    </row>
    <row r="432" spans="1:10" ht="37.5" x14ac:dyDescent="0.2">
      <c r="A432" s="139" t="s">
        <v>724</v>
      </c>
      <c r="B432" s="140" t="s">
        <v>746</v>
      </c>
      <c r="C432" s="140">
        <v>4</v>
      </c>
      <c r="D432" s="140" t="s">
        <v>923</v>
      </c>
      <c r="E432" s="140" t="s">
        <v>537</v>
      </c>
      <c r="F432" s="140" t="s">
        <v>791</v>
      </c>
      <c r="G432" s="140" t="s">
        <v>331</v>
      </c>
      <c r="H432" s="142">
        <v>2105037</v>
      </c>
      <c r="I432" s="142">
        <v>2105037</v>
      </c>
      <c r="J432" s="142">
        <v>2105037</v>
      </c>
    </row>
    <row r="433" spans="1:10" ht="56.25" x14ac:dyDescent="0.2">
      <c r="A433" s="139" t="s">
        <v>720</v>
      </c>
      <c r="B433" s="140" t="s">
        <v>746</v>
      </c>
      <c r="C433" s="140">
        <v>4</v>
      </c>
      <c r="D433" s="140" t="s">
        <v>923</v>
      </c>
      <c r="E433" s="140" t="s">
        <v>537</v>
      </c>
      <c r="F433" s="140" t="s">
        <v>791</v>
      </c>
      <c r="G433" s="140" t="s">
        <v>275</v>
      </c>
      <c r="H433" s="142">
        <v>38164</v>
      </c>
      <c r="I433" s="142">
        <v>0</v>
      </c>
      <c r="J433" s="142">
        <v>0</v>
      </c>
    </row>
    <row r="434" spans="1:10" ht="56.25" x14ac:dyDescent="0.2">
      <c r="A434" s="139" t="s">
        <v>721</v>
      </c>
      <c r="B434" s="140" t="s">
        <v>746</v>
      </c>
      <c r="C434" s="140">
        <v>4</v>
      </c>
      <c r="D434" s="140" t="s">
        <v>923</v>
      </c>
      <c r="E434" s="140" t="s">
        <v>537</v>
      </c>
      <c r="F434" s="140" t="s">
        <v>791</v>
      </c>
      <c r="G434" s="140" t="s">
        <v>277</v>
      </c>
      <c r="H434" s="142">
        <v>38164</v>
      </c>
      <c r="I434" s="142">
        <v>0</v>
      </c>
      <c r="J434" s="142">
        <v>0</v>
      </c>
    </row>
    <row r="435" spans="1:10" ht="56.25" x14ac:dyDescent="0.2">
      <c r="A435" s="133" t="s">
        <v>924</v>
      </c>
      <c r="B435" s="134" t="s">
        <v>746</v>
      </c>
      <c r="C435" s="134" t="s">
        <v>710</v>
      </c>
      <c r="D435" s="134" t="s">
        <v>925</v>
      </c>
      <c r="E435" s="135" t="s">
        <v>684</v>
      </c>
      <c r="F435" s="135" t="s">
        <v>684</v>
      </c>
      <c r="G435" s="135" t="s">
        <v>684</v>
      </c>
      <c r="H435" s="136">
        <f>H436</f>
        <v>0</v>
      </c>
      <c r="I435" s="136">
        <f t="shared" ref="I435:J436" si="48">I436</f>
        <v>0</v>
      </c>
      <c r="J435" s="136">
        <f t="shared" si="48"/>
        <v>879122</v>
      </c>
    </row>
    <row r="436" spans="1:10" ht="56.25" x14ac:dyDescent="0.2">
      <c r="A436" s="133" t="s">
        <v>884</v>
      </c>
      <c r="B436" s="134" t="s">
        <v>746</v>
      </c>
      <c r="C436" s="134" t="s">
        <v>710</v>
      </c>
      <c r="D436" s="134" t="s">
        <v>925</v>
      </c>
      <c r="E436" s="134" t="s">
        <v>537</v>
      </c>
      <c r="F436" s="138" t="s">
        <v>684</v>
      </c>
      <c r="G436" s="138" t="s">
        <v>684</v>
      </c>
      <c r="H436" s="136">
        <f>H437</f>
        <v>0</v>
      </c>
      <c r="I436" s="136">
        <f t="shared" si="48"/>
        <v>0</v>
      </c>
      <c r="J436" s="136">
        <f t="shared" si="48"/>
        <v>879122</v>
      </c>
    </row>
    <row r="437" spans="1:10" ht="75" x14ac:dyDescent="0.2">
      <c r="A437" s="139" t="s">
        <v>926</v>
      </c>
      <c r="B437" s="140" t="s">
        <v>746</v>
      </c>
      <c r="C437" s="140">
        <v>4</v>
      </c>
      <c r="D437" s="140" t="s">
        <v>925</v>
      </c>
      <c r="E437" s="140" t="s">
        <v>537</v>
      </c>
      <c r="F437" s="140" t="s">
        <v>927</v>
      </c>
      <c r="G437" s="141" t="s">
        <v>684</v>
      </c>
      <c r="H437" s="142">
        <v>0</v>
      </c>
      <c r="I437" s="142">
        <v>0</v>
      </c>
      <c r="J437" s="142">
        <v>879122</v>
      </c>
    </row>
    <row r="438" spans="1:10" ht="56.25" x14ac:dyDescent="0.2">
      <c r="A438" s="139" t="s">
        <v>743</v>
      </c>
      <c r="B438" s="140" t="s">
        <v>746</v>
      </c>
      <c r="C438" s="140">
        <v>4</v>
      </c>
      <c r="D438" s="140" t="s">
        <v>925</v>
      </c>
      <c r="E438" s="140" t="s">
        <v>537</v>
      </c>
      <c r="F438" s="140" t="s">
        <v>927</v>
      </c>
      <c r="G438" s="140" t="s">
        <v>308</v>
      </c>
      <c r="H438" s="142">
        <v>0</v>
      </c>
      <c r="I438" s="142">
        <v>0</v>
      </c>
      <c r="J438" s="142">
        <v>879122</v>
      </c>
    </row>
    <row r="439" spans="1:10" ht="18.75" x14ac:dyDescent="0.2">
      <c r="A439" s="139" t="s">
        <v>744</v>
      </c>
      <c r="B439" s="140" t="s">
        <v>746</v>
      </c>
      <c r="C439" s="140">
        <v>4</v>
      </c>
      <c r="D439" s="140" t="s">
        <v>925</v>
      </c>
      <c r="E439" s="140" t="s">
        <v>537</v>
      </c>
      <c r="F439" s="140" t="s">
        <v>927</v>
      </c>
      <c r="G439" s="140" t="s">
        <v>310</v>
      </c>
      <c r="H439" s="142">
        <v>0</v>
      </c>
      <c r="I439" s="142">
        <v>0</v>
      </c>
      <c r="J439" s="142">
        <v>879122</v>
      </c>
    </row>
    <row r="440" spans="1:10" ht="75" x14ac:dyDescent="0.2">
      <c r="A440" s="133" t="s">
        <v>876</v>
      </c>
      <c r="B440" s="134" t="s">
        <v>746</v>
      </c>
      <c r="C440" s="134" t="s">
        <v>710</v>
      </c>
      <c r="D440" s="134" t="s">
        <v>928</v>
      </c>
      <c r="E440" s="135" t="s">
        <v>684</v>
      </c>
      <c r="F440" s="135" t="s">
        <v>684</v>
      </c>
      <c r="G440" s="135" t="s">
        <v>684</v>
      </c>
      <c r="H440" s="136">
        <v>100000</v>
      </c>
      <c r="I440" s="136">
        <v>0</v>
      </c>
      <c r="J440" s="136">
        <v>0</v>
      </c>
    </row>
    <row r="441" spans="1:10" ht="56.25" x14ac:dyDescent="0.2">
      <c r="A441" s="133" t="s">
        <v>884</v>
      </c>
      <c r="B441" s="134" t="s">
        <v>746</v>
      </c>
      <c r="C441" s="134" t="s">
        <v>710</v>
      </c>
      <c r="D441" s="134" t="s">
        <v>928</v>
      </c>
      <c r="E441" s="134" t="s">
        <v>537</v>
      </c>
      <c r="F441" s="138" t="s">
        <v>684</v>
      </c>
      <c r="G441" s="138" t="s">
        <v>684</v>
      </c>
      <c r="H441" s="136">
        <v>100000</v>
      </c>
      <c r="I441" s="136">
        <v>0</v>
      </c>
      <c r="J441" s="136">
        <v>0</v>
      </c>
    </row>
    <row r="442" spans="1:10" ht="56.25" x14ac:dyDescent="0.2">
      <c r="A442" s="139" t="s">
        <v>876</v>
      </c>
      <c r="B442" s="140" t="s">
        <v>746</v>
      </c>
      <c r="C442" s="140">
        <v>4</v>
      </c>
      <c r="D442" s="140" t="s">
        <v>928</v>
      </c>
      <c r="E442" s="140" t="s">
        <v>537</v>
      </c>
      <c r="F442" s="140" t="s">
        <v>877</v>
      </c>
      <c r="G442" s="141" t="s">
        <v>684</v>
      </c>
      <c r="H442" s="142">
        <v>100000</v>
      </c>
      <c r="I442" s="142">
        <v>0</v>
      </c>
      <c r="J442" s="142">
        <v>0</v>
      </c>
    </row>
    <row r="443" spans="1:10" ht="56.25" x14ac:dyDescent="0.2">
      <c r="A443" s="139" t="s">
        <v>743</v>
      </c>
      <c r="B443" s="140" t="s">
        <v>746</v>
      </c>
      <c r="C443" s="140">
        <v>4</v>
      </c>
      <c r="D443" s="140" t="s">
        <v>928</v>
      </c>
      <c r="E443" s="140" t="s">
        <v>537</v>
      </c>
      <c r="F443" s="140" t="s">
        <v>877</v>
      </c>
      <c r="G443" s="140" t="s">
        <v>308</v>
      </c>
      <c r="H443" s="142">
        <v>100000</v>
      </c>
      <c r="I443" s="142">
        <v>0</v>
      </c>
      <c r="J443" s="142">
        <v>0</v>
      </c>
    </row>
    <row r="444" spans="1:10" ht="18.75" x14ac:dyDescent="0.2">
      <c r="A444" s="139" t="s">
        <v>744</v>
      </c>
      <c r="B444" s="140" t="s">
        <v>746</v>
      </c>
      <c r="C444" s="140">
        <v>4</v>
      </c>
      <c r="D444" s="140" t="s">
        <v>928</v>
      </c>
      <c r="E444" s="140" t="s">
        <v>537</v>
      </c>
      <c r="F444" s="140" t="s">
        <v>877</v>
      </c>
      <c r="G444" s="140" t="s">
        <v>310</v>
      </c>
      <c r="H444" s="142">
        <v>90000</v>
      </c>
      <c r="I444" s="142">
        <v>0</v>
      </c>
      <c r="J444" s="142">
        <v>0</v>
      </c>
    </row>
    <row r="445" spans="1:10" ht="18.75" x14ac:dyDescent="0.2">
      <c r="A445" s="139" t="s">
        <v>820</v>
      </c>
      <c r="B445" s="140" t="s">
        <v>746</v>
      </c>
      <c r="C445" s="140" t="s">
        <v>710</v>
      </c>
      <c r="D445" s="140" t="s">
        <v>928</v>
      </c>
      <c r="E445" s="140" t="s">
        <v>537</v>
      </c>
      <c r="F445" s="140" t="s">
        <v>877</v>
      </c>
      <c r="G445" s="140" t="s">
        <v>406</v>
      </c>
      <c r="H445" s="142">
        <v>10000</v>
      </c>
      <c r="I445" s="142">
        <v>0</v>
      </c>
      <c r="J445" s="142">
        <v>0</v>
      </c>
    </row>
    <row r="446" spans="1:10" ht="18.75" x14ac:dyDescent="0.2">
      <c r="A446" s="133" t="s">
        <v>929</v>
      </c>
      <c r="B446" s="134" t="s">
        <v>746</v>
      </c>
      <c r="C446" s="134" t="s">
        <v>710</v>
      </c>
      <c r="D446" s="134" t="s">
        <v>930</v>
      </c>
      <c r="E446" s="135" t="s">
        <v>684</v>
      </c>
      <c r="F446" s="135" t="s">
        <v>684</v>
      </c>
      <c r="G446" s="135" t="s">
        <v>684</v>
      </c>
      <c r="H446" s="136">
        <f>H447</f>
        <v>16479262</v>
      </c>
      <c r="I446" s="136">
        <f t="shared" ref="I446:J447" si="49">I447</f>
        <v>0</v>
      </c>
      <c r="J446" s="136">
        <f t="shared" si="49"/>
        <v>8455118</v>
      </c>
    </row>
    <row r="447" spans="1:10" ht="56.25" x14ac:dyDescent="0.2">
      <c r="A447" s="133" t="s">
        <v>884</v>
      </c>
      <c r="B447" s="134" t="s">
        <v>746</v>
      </c>
      <c r="C447" s="134" t="s">
        <v>710</v>
      </c>
      <c r="D447" s="134" t="s">
        <v>930</v>
      </c>
      <c r="E447" s="134" t="s">
        <v>537</v>
      </c>
      <c r="F447" s="138" t="s">
        <v>684</v>
      </c>
      <c r="G447" s="138" t="s">
        <v>684</v>
      </c>
      <c r="H447" s="136">
        <f>H448</f>
        <v>16479262</v>
      </c>
      <c r="I447" s="136">
        <f t="shared" si="49"/>
        <v>0</v>
      </c>
      <c r="J447" s="136">
        <f t="shared" si="49"/>
        <v>8455118</v>
      </c>
    </row>
    <row r="448" spans="1:10" ht="37.5" x14ac:dyDescent="0.2">
      <c r="A448" s="139" t="s">
        <v>449</v>
      </c>
      <c r="B448" s="140" t="s">
        <v>746</v>
      </c>
      <c r="C448" s="140">
        <v>1</v>
      </c>
      <c r="D448" s="140" t="s">
        <v>930</v>
      </c>
      <c r="E448" s="140" t="s">
        <v>537</v>
      </c>
      <c r="F448" s="140">
        <v>55130</v>
      </c>
      <c r="G448" s="141" t="s">
        <v>684</v>
      </c>
      <c r="H448" s="142">
        <v>16479262</v>
      </c>
      <c r="I448" s="142">
        <v>0</v>
      </c>
      <c r="J448" s="142">
        <v>8455118</v>
      </c>
    </row>
    <row r="449" spans="1:14" ht="56.25" x14ac:dyDescent="0.2">
      <c r="A449" s="139" t="s">
        <v>307</v>
      </c>
      <c r="B449" s="140" t="s">
        <v>746</v>
      </c>
      <c r="C449" s="140">
        <v>1</v>
      </c>
      <c r="D449" s="140" t="s">
        <v>930</v>
      </c>
      <c r="E449" s="140" t="s">
        <v>537</v>
      </c>
      <c r="F449" s="140">
        <v>55130</v>
      </c>
      <c r="G449" s="140" t="s">
        <v>308</v>
      </c>
      <c r="H449" s="142">
        <v>16479262</v>
      </c>
      <c r="I449" s="142">
        <v>0</v>
      </c>
      <c r="J449" s="142">
        <v>8455118</v>
      </c>
    </row>
    <row r="450" spans="1:14" ht="18.75" x14ac:dyDescent="0.2">
      <c r="A450" s="139" t="s">
        <v>309</v>
      </c>
      <c r="B450" s="140" t="s">
        <v>746</v>
      </c>
      <c r="C450" s="140">
        <v>1</v>
      </c>
      <c r="D450" s="140" t="s">
        <v>930</v>
      </c>
      <c r="E450" s="140" t="s">
        <v>537</v>
      </c>
      <c r="F450" s="140">
        <v>55130</v>
      </c>
      <c r="G450" s="140" t="s">
        <v>310</v>
      </c>
      <c r="H450" s="142">
        <v>16479262</v>
      </c>
      <c r="I450" s="142">
        <v>0</v>
      </c>
      <c r="J450" s="142">
        <v>8455118</v>
      </c>
    </row>
    <row r="451" spans="1:14" ht="18.75" x14ac:dyDescent="0.2">
      <c r="A451" s="133" t="s">
        <v>929</v>
      </c>
      <c r="B451" s="134" t="s">
        <v>746</v>
      </c>
      <c r="C451" s="134" t="s">
        <v>710</v>
      </c>
      <c r="D451" s="134" t="s">
        <v>930</v>
      </c>
      <c r="E451" s="135" t="s">
        <v>684</v>
      </c>
      <c r="F451" s="135" t="s">
        <v>684</v>
      </c>
      <c r="G451" s="135" t="s">
        <v>684</v>
      </c>
      <c r="H451" s="136">
        <f>H452</f>
        <v>0</v>
      </c>
      <c r="I451" s="136">
        <f t="shared" ref="I451:J452" si="50">I452</f>
        <v>1404105.05</v>
      </c>
      <c r="J451" s="136">
        <f t="shared" si="50"/>
        <v>0</v>
      </c>
    </row>
    <row r="452" spans="1:14" ht="56.25" x14ac:dyDescent="0.2">
      <c r="A452" s="133" t="s">
        <v>884</v>
      </c>
      <c r="B452" s="134" t="s">
        <v>746</v>
      </c>
      <c r="C452" s="134" t="s">
        <v>710</v>
      </c>
      <c r="D452" s="134" t="s">
        <v>930</v>
      </c>
      <c r="E452" s="134" t="s">
        <v>537</v>
      </c>
      <c r="F452" s="138" t="s">
        <v>684</v>
      </c>
      <c r="G452" s="138" t="s">
        <v>684</v>
      </c>
      <c r="H452" s="136">
        <f>H453</f>
        <v>0</v>
      </c>
      <c r="I452" s="136">
        <f t="shared" si="50"/>
        <v>1404105.05</v>
      </c>
      <c r="J452" s="136">
        <f t="shared" si="50"/>
        <v>0</v>
      </c>
    </row>
    <row r="453" spans="1:14" ht="37.5" x14ac:dyDescent="0.2">
      <c r="A453" s="139" t="s">
        <v>450</v>
      </c>
      <c r="B453" s="140" t="s">
        <v>746</v>
      </c>
      <c r="C453" s="140">
        <v>1</v>
      </c>
      <c r="D453" s="134" t="s">
        <v>930</v>
      </c>
      <c r="E453" s="140" t="s">
        <v>537</v>
      </c>
      <c r="F453" s="140">
        <v>55900</v>
      </c>
      <c r="G453" s="141" t="s">
        <v>684</v>
      </c>
      <c r="H453" s="142">
        <v>0</v>
      </c>
      <c r="I453" s="142">
        <v>1404105.05</v>
      </c>
      <c r="J453" s="142">
        <v>0</v>
      </c>
    </row>
    <row r="454" spans="1:14" ht="56.25" x14ac:dyDescent="0.2">
      <c r="A454" s="139" t="s">
        <v>307</v>
      </c>
      <c r="B454" s="140" t="s">
        <v>746</v>
      </c>
      <c r="C454" s="140">
        <v>1</v>
      </c>
      <c r="D454" s="134" t="s">
        <v>930</v>
      </c>
      <c r="E454" s="140" t="s">
        <v>537</v>
      </c>
      <c r="F454" s="140">
        <v>55900</v>
      </c>
      <c r="G454" s="140" t="s">
        <v>308</v>
      </c>
      <c r="H454" s="142">
        <v>0</v>
      </c>
      <c r="I454" s="142">
        <v>1404105.05</v>
      </c>
      <c r="J454" s="142">
        <v>0</v>
      </c>
    </row>
    <row r="455" spans="1:14" ht="18.75" x14ac:dyDescent="0.2">
      <c r="A455" s="139" t="s">
        <v>309</v>
      </c>
      <c r="B455" s="140" t="s">
        <v>746</v>
      </c>
      <c r="C455" s="140">
        <v>1</v>
      </c>
      <c r="D455" s="134" t="s">
        <v>930</v>
      </c>
      <c r="E455" s="140" t="s">
        <v>537</v>
      </c>
      <c r="F455" s="140">
        <v>55900</v>
      </c>
      <c r="G455" s="140" t="s">
        <v>310</v>
      </c>
      <c r="H455" s="142">
        <v>0</v>
      </c>
      <c r="I455" s="142">
        <v>1404105.05</v>
      </c>
      <c r="J455" s="142">
        <v>0</v>
      </c>
    </row>
    <row r="456" spans="1:14" ht="37.5" x14ac:dyDescent="0.2">
      <c r="A456" s="139" t="s">
        <v>449</v>
      </c>
      <c r="B456" s="140" t="s">
        <v>746</v>
      </c>
      <c r="C456" s="140">
        <v>1</v>
      </c>
      <c r="D456" s="134" t="s">
        <v>1136</v>
      </c>
      <c r="E456" s="140" t="s">
        <v>537</v>
      </c>
      <c r="F456" s="140">
        <v>55190</v>
      </c>
      <c r="G456" s="140"/>
      <c r="H456" s="142">
        <v>161187</v>
      </c>
      <c r="I456" s="142">
        <v>0</v>
      </c>
      <c r="J456" s="142">
        <v>0</v>
      </c>
    </row>
    <row r="457" spans="1:14" ht="56.25" x14ac:dyDescent="0.2">
      <c r="A457" s="139" t="s">
        <v>307</v>
      </c>
      <c r="B457" s="140" t="s">
        <v>746</v>
      </c>
      <c r="C457" s="140">
        <v>1</v>
      </c>
      <c r="D457" s="134" t="s">
        <v>1136</v>
      </c>
      <c r="E457" s="140" t="s">
        <v>537</v>
      </c>
      <c r="F457" s="140">
        <v>55190</v>
      </c>
      <c r="G457" s="140" t="s">
        <v>308</v>
      </c>
      <c r="H457" s="142">
        <v>161187</v>
      </c>
      <c r="I457" s="142">
        <v>0</v>
      </c>
      <c r="J457" s="142">
        <v>0</v>
      </c>
    </row>
    <row r="458" spans="1:14" ht="18.75" x14ac:dyDescent="0.2">
      <c r="A458" s="139" t="s">
        <v>309</v>
      </c>
      <c r="B458" s="140" t="s">
        <v>746</v>
      </c>
      <c r="C458" s="140">
        <v>1</v>
      </c>
      <c r="D458" s="134" t="s">
        <v>1136</v>
      </c>
      <c r="E458" s="140" t="s">
        <v>537</v>
      </c>
      <c r="F458" s="140">
        <v>55190</v>
      </c>
      <c r="G458" s="140" t="s">
        <v>310</v>
      </c>
      <c r="H458" s="142">
        <v>161187</v>
      </c>
      <c r="I458" s="142">
        <v>0</v>
      </c>
      <c r="J458" s="142">
        <v>0</v>
      </c>
    </row>
    <row r="459" spans="1:14" ht="18.75" x14ac:dyDescent="0.2">
      <c r="A459" s="133" t="s">
        <v>931</v>
      </c>
      <c r="B459" s="134" t="s">
        <v>759</v>
      </c>
      <c r="C459" s="135" t="s">
        <v>684</v>
      </c>
      <c r="D459" s="135" t="s">
        <v>684</v>
      </c>
      <c r="E459" s="135" t="s">
        <v>684</v>
      </c>
      <c r="F459" s="135" t="s">
        <v>684</v>
      </c>
      <c r="G459" s="135" t="s">
        <v>684</v>
      </c>
      <c r="H459" s="136">
        <f>H461+H465+H470</f>
        <v>20372254.16</v>
      </c>
      <c r="I459" s="136">
        <f t="shared" ref="I459:J459" si="51">I461+I465+I470</f>
        <v>83243806.049999997</v>
      </c>
      <c r="J459" s="136">
        <f t="shared" si="51"/>
        <v>23599875</v>
      </c>
      <c r="K459" s="137"/>
      <c r="L459" s="137"/>
      <c r="M459" s="137"/>
      <c r="N459" s="137"/>
    </row>
    <row r="460" spans="1:14" ht="75" x14ac:dyDescent="0.2">
      <c r="A460" s="133" t="s">
        <v>932</v>
      </c>
      <c r="B460" s="134" t="s">
        <v>759</v>
      </c>
      <c r="C460" s="134" t="s">
        <v>710</v>
      </c>
      <c r="D460" s="134" t="s">
        <v>708</v>
      </c>
      <c r="E460" s="135" t="s">
        <v>684</v>
      </c>
      <c r="F460" s="135" t="s">
        <v>684</v>
      </c>
      <c r="G460" s="135" t="s">
        <v>684</v>
      </c>
      <c r="H460" s="136">
        <f>H461+H465</f>
        <v>5896916.0499999998</v>
      </c>
      <c r="I460" s="136">
        <f t="shared" ref="I460:J460" si="52">I461+I465</f>
        <v>83243806.049999997</v>
      </c>
      <c r="J460" s="136">
        <f t="shared" si="52"/>
        <v>457495</v>
      </c>
    </row>
    <row r="461" spans="1:14" ht="18.75" x14ac:dyDescent="0.2">
      <c r="A461" s="133" t="s">
        <v>711</v>
      </c>
      <c r="B461" s="134" t="s">
        <v>759</v>
      </c>
      <c r="C461" s="134" t="s">
        <v>710</v>
      </c>
      <c r="D461" s="134" t="s">
        <v>708</v>
      </c>
      <c r="E461" s="134" t="s">
        <v>594</v>
      </c>
      <c r="F461" s="138" t="s">
        <v>684</v>
      </c>
      <c r="G461" s="138" t="s">
        <v>684</v>
      </c>
      <c r="H461" s="136">
        <f>H462</f>
        <v>5416916.0499999998</v>
      </c>
      <c r="I461" s="136">
        <f t="shared" ref="I461:J461" si="53">I462</f>
        <v>2188631.58</v>
      </c>
      <c r="J461" s="136">
        <f t="shared" si="53"/>
        <v>457495</v>
      </c>
    </row>
    <row r="462" spans="1:14" ht="56.25" x14ac:dyDescent="0.2">
      <c r="A462" s="139" t="s">
        <v>870</v>
      </c>
      <c r="B462" s="140" t="s">
        <v>759</v>
      </c>
      <c r="C462" s="140">
        <v>4</v>
      </c>
      <c r="D462" s="140" t="s">
        <v>708</v>
      </c>
      <c r="E462" s="140" t="s">
        <v>594</v>
      </c>
      <c r="F462" s="140" t="s">
        <v>871</v>
      </c>
      <c r="G462" s="141" t="s">
        <v>684</v>
      </c>
      <c r="H462" s="142">
        <v>5416916.0499999998</v>
      </c>
      <c r="I462" s="142">
        <v>2188631.58</v>
      </c>
      <c r="J462" s="142">
        <v>457495</v>
      </c>
    </row>
    <row r="463" spans="1:14" ht="56.25" x14ac:dyDescent="0.2">
      <c r="A463" s="139" t="s">
        <v>776</v>
      </c>
      <c r="B463" s="140" t="s">
        <v>759</v>
      </c>
      <c r="C463" s="140">
        <v>4</v>
      </c>
      <c r="D463" s="140" t="s">
        <v>708</v>
      </c>
      <c r="E463" s="140" t="s">
        <v>594</v>
      </c>
      <c r="F463" s="140" t="s">
        <v>871</v>
      </c>
      <c r="G463" s="140" t="s">
        <v>355</v>
      </c>
      <c r="H463" s="142">
        <v>5416916.0499999998</v>
      </c>
      <c r="I463" s="142">
        <v>2188631.58</v>
      </c>
      <c r="J463" s="142">
        <v>457495</v>
      </c>
    </row>
    <row r="464" spans="1:14" ht="18.75" x14ac:dyDescent="0.2">
      <c r="A464" s="139" t="s">
        <v>777</v>
      </c>
      <c r="B464" s="140" t="s">
        <v>759</v>
      </c>
      <c r="C464" s="140">
        <v>4</v>
      </c>
      <c r="D464" s="140" t="s">
        <v>708</v>
      </c>
      <c r="E464" s="140" t="s">
        <v>594</v>
      </c>
      <c r="F464" s="140" t="s">
        <v>871</v>
      </c>
      <c r="G464" s="140" t="s">
        <v>357</v>
      </c>
      <c r="H464" s="142">
        <v>5416916.0499999998</v>
      </c>
      <c r="I464" s="142">
        <v>2188631.58</v>
      </c>
      <c r="J464" s="142">
        <v>457495</v>
      </c>
    </row>
    <row r="465" spans="1:10" ht="93.75" x14ac:dyDescent="0.2">
      <c r="A465" s="133" t="s">
        <v>933</v>
      </c>
      <c r="B465" s="134" t="s">
        <v>759</v>
      </c>
      <c r="C465" s="134" t="s">
        <v>710</v>
      </c>
      <c r="D465" s="134" t="s">
        <v>708</v>
      </c>
      <c r="E465" s="135" t="s">
        <v>684</v>
      </c>
      <c r="F465" s="135" t="s">
        <v>684</v>
      </c>
      <c r="G465" s="135" t="s">
        <v>684</v>
      </c>
      <c r="H465" s="136">
        <f>H466</f>
        <v>480000</v>
      </c>
      <c r="I465" s="136">
        <f t="shared" ref="I465:J465" si="54">I466</f>
        <v>81055174.469999999</v>
      </c>
      <c r="J465" s="136">
        <f t="shared" si="54"/>
        <v>0</v>
      </c>
    </row>
    <row r="466" spans="1:10" ht="18.75" x14ac:dyDescent="0.2">
      <c r="A466" s="133" t="s">
        <v>711</v>
      </c>
      <c r="B466" s="134" t="s">
        <v>759</v>
      </c>
      <c r="C466" s="134" t="s">
        <v>710</v>
      </c>
      <c r="D466" s="134" t="s">
        <v>708</v>
      </c>
      <c r="E466" s="134" t="s">
        <v>594</v>
      </c>
      <c r="F466" s="138" t="s">
        <v>684</v>
      </c>
      <c r="G466" s="138" t="s">
        <v>684</v>
      </c>
      <c r="H466" s="136">
        <f>H467</f>
        <v>480000</v>
      </c>
      <c r="I466" s="136">
        <f>I467</f>
        <v>81055174.469999999</v>
      </c>
      <c r="J466" s="136">
        <v>0</v>
      </c>
    </row>
    <row r="467" spans="1:10" ht="37.5" x14ac:dyDescent="0.2">
      <c r="A467" s="139" t="s">
        <v>934</v>
      </c>
      <c r="B467" s="140" t="s">
        <v>759</v>
      </c>
      <c r="C467" s="140">
        <v>4</v>
      </c>
      <c r="D467" s="140" t="s">
        <v>708</v>
      </c>
      <c r="E467" s="140" t="s">
        <v>594</v>
      </c>
      <c r="F467" s="140" t="s">
        <v>874</v>
      </c>
      <c r="G467" s="141" t="s">
        <v>684</v>
      </c>
      <c r="H467" s="142">
        <v>480000</v>
      </c>
      <c r="I467" s="142">
        <v>81055174.469999999</v>
      </c>
      <c r="J467" s="142">
        <v>0</v>
      </c>
    </row>
    <row r="468" spans="1:10" ht="56.25" x14ac:dyDescent="0.2">
      <c r="A468" s="139" t="s">
        <v>776</v>
      </c>
      <c r="B468" s="140" t="s">
        <v>759</v>
      </c>
      <c r="C468" s="140">
        <v>4</v>
      </c>
      <c r="D468" s="140" t="s">
        <v>708</v>
      </c>
      <c r="E468" s="140" t="s">
        <v>594</v>
      </c>
      <c r="F468" s="140" t="s">
        <v>874</v>
      </c>
      <c r="G468" s="140" t="s">
        <v>355</v>
      </c>
      <c r="H468" s="142">
        <v>480000</v>
      </c>
      <c r="I468" s="142">
        <v>81055174.469999999</v>
      </c>
      <c r="J468" s="142">
        <v>0</v>
      </c>
    </row>
    <row r="469" spans="1:10" ht="18.75" x14ac:dyDescent="0.2">
      <c r="A469" s="139" t="s">
        <v>777</v>
      </c>
      <c r="B469" s="140" t="s">
        <v>759</v>
      </c>
      <c r="C469" s="140">
        <v>4</v>
      </c>
      <c r="D469" s="140" t="s">
        <v>708</v>
      </c>
      <c r="E469" s="140" t="s">
        <v>594</v>
      </c>
      <c r="F469" s="140" t="s">
        <v>874</v>
      </c>
      <c r="G469" s="140" t="s">
        <v>357</v>
      </c>
      <c r="H469" s="142">
        <v>480000</v>
      </c>
      <c r="I469" s="142">
        <v>81055174.469999999</v>
      </c>
      <c r="J469" s="142">
        <v>0</v>
      </c>
    </row>
    <row r="470" spans="1:10" ht="18.75" x14ac:dyDescent="0.2">
      <c r="A470" s="133" t="s">
        <v>935</v>
      </c>
      <c r="B470" s="134" t="s">
        <v>759</v>
      </c>
      <c r="C470" s="134" t="s">
        <v>710</v>
      </c>
      <c r="D470" s="134" t="s">
        <v>936</v>
      </c>
      <c r="E470" s="135" t="s">
        <v>684</v>
      </c>
      <c r="F470" s="135" t="s">
        <v>684</v>
      </c>
      <c r="G470" s="135" t="s">
        <v>684</v>
      </c>
      <c r="H470" s="136">
        <f>H471</f>
        <v>14475338.109999999</v>
      </c>
      <c r="I470" s="136">
        <f t="shared" ref="I470:J471" si="55">I471</f>
        <v>0</v>
      </c>
      <c r="J470" s="136">
        <f t="shared" si="55"/>
        <v>23142380</v>
      </c>
    </row>
    <row r="471" spans="1:10" ht="18.75" x14ac:dyDescent="0.2">
      <c r="A471" s="133" t="s">
        <v>711</v>
      </c>
      <c r="B471" s="134" t="s">
        <v>759</v>
      </c>
      <c r="C471" s="134" t="s">
        <v>710</v>
      </c>
      <c r="D471" s="134" t="s">
        <v>936</v>
      </c>
      <c r="E471" s="134" t="s">
        <v>594</v>
      </c>
      <c r="F471" s="138" t="s">
        <v>684</v>
      </c>
      <c r="G471" s="138" t="s">
        <v>684</v>
      </c>
      <c r="H471" s="136">
        <f>H472</f>
        <v>14475338.109999999</v>
      </c>
      <c r="I471" s="136">
        <f t="shared" si="55"/>
        <v>0</v>
      </c>
      <c r="J471" s="136">
        <f t="shared" si="55"/>
        <v>23142380</v>
      </c>
    </row>
    <row r="472" spans="1:10" ht="56.25" x14ac:dyDescent="0.2">
      <c r="A472" s="139" t="s">
        <v>937</v>
      </c>
      <c r="B472" s="140" t="s">
        <v>759</v>
      </c>
      <c r="C472" s="140">
        <v>1</v>
      </c>
      <c r="D472" s="140" t="s">
        <v>936</v>
      </c>
      <c r="E472" s="140" t="s">
        <v>594</v>
      </c>
      <c r="F472" s="140">
        <v>52430</v>
      </c>
      <c r="G472" s="141" t="s">
        <v>684</v>
      </c>
      <c r="H472" s="142">
        <v>14475338.109999999</v>
      </c>
      <c r="I472" s="142">
        <v>0</v>
      </c>
      <c r="J472" s="142">
        <v>23142380</v>
      </c>
    </row>
    <row r="473" spans="1:10" ht="56.25" x14ac:dyDescent="0.2">
      <c r="A473" s="139" t="s">
        <v>776</v>
      </c>
      <c r="B473" s="140" t="s">
        <v>759</v>
      </c>
      <c r="C473" s="140">
        <v>1</v>
      </c>
      <c r="D473" s="140" t="s">
        <v>936</v>
      </c>
      <c r="E473" s="140" t="s">
        <v>594</v>
      </c>
      <c r="F473" s="140">
        <v>52430</v>
      </c>
      <c r="G473" s="140" t="s">
        <v>355</v>
      </c>
      <c r="H473" s="142">
        <v>14475338.109999999</v>
      </c>
      <c r="I473" s="142">
        <v>0</v>
      </c>
      <c r="J473" s="142">
        <v>23142380</v>
      </c>
    </row>
    <row r="474" spans="1:10" ht="18.75" x14ac:dyDescent="0.2">
      <c r="A474" s="139" t="s">
        <v>777</v>
      </c>
      <c r="B474" s="140" t="s">
        <v>759</v>
      </c>
      <c r="C474" s="140">
        <v>1</v>
      </c>
      <c r="D474" s="140" t="s">
        <v>936</v>
      </c>
      <c r="E474" s="140" t="s">
        <v>594</v>
      </c>
      <c r="F474" s="140">
        <v>52430</v>
      </c>
      <c r="G474" s="140" t="s">
        <v>357</v>
      </c>
      <c r="H474" s="142">
        <v>14475338.109999999</v>
      </c>
      <c r="I474" s="142">
        <v>0</v>
      </c>
      <c r="J474" s="142">
        <v>23142380</v>
      </c>
    </row>
    <row r="475" spans="1:10" ht="75" x14ac:dyDescent="0.2">
      <c r="A475" s="133" t="s">
        <v>938</v>
      </c>
      <c r="B475" s="134" t="s">
        <v>779</v>
      </c>
      <c r="C475" s="135" t="s">
        <v>684</v>
      </c>
      <c r="D475" s="135" t="s">
        <v>684</v>
      </c>
      <c r="E475" s="135" t="s">
        <v>684</v>
      </c>
      <c r="F475" s="135" t="s">
        <v>684</v>
      </c>
      <c r="G475" s="135" t="s">
        <v>684</v>
      </c>
      <c r="H475" s="136">
        <v>23000</v>
      </c>
      <c r="I475" s="136">
        <v>23000</v>
      </c>
      <c r="J475" s="136">
        <v>23000</v>
      </c>
    </row>
    <row r="476" spans="1:10" ht="56.25" x14ac:dyDescent="0.2">
      <c r="A476" s="133" t="s">
        <v>939</v>
      </c>
      <c r="B476" s="134" t="s">
        <v>779</v>
      </c>
      <c r="C476" s="134" t="s">
        <v>710</v>
      </c>
      <c r="D476" s="134" t="s">
        <v>708</v>
      </c>
      <c r="E476" s="135" t="s">
        <v>684</v>
      </c>
      <c r="F476" s="135" t="s">
        <v>684</v>
      </c>
      <c r="G476" s="135" t="s">
        <v>684</v>
      </c>
      <c r="H476" s="136">
        <v>23000</v>
      </c>
      <c r="I476" s="136">
        <v>23000</v>
      </c>
      <c r="J476" s="136">
        <v>23000</v>
      </c>
    </row>
    <row r="477" spans="1:10" ht="18.75" x14ac:dyDescent="0.2">
      <c r="A477" s="133" t="s">
        <v>711</v>
      </c>
      <c r="B477" s="134" t="s">
        <v>779</v>
      </c>
      <c r="C477" s="134" t="s">
        <v>710</v>
      </c>
      <c r="D477" s="134" t="s">
        <v>708</v>
      </c>
      <c r="E477" s="134" t="s">
        <v>594</v>
      </c>
      <c r="F477" s="138" t="s">
        <v>684</v>
      </c>
      <c r="G477" s="138" t="s">
        <v>684</v>
      </c>
      <c r="H477" s="136">
        <v>23000</v>
      </c>
      <c r="I477" s="136">
        <v>23000</v>
      </c>
      <c r="J477" s="136">
        <v>23000</v>
      </c>
    </row>
    <row r="478" spans="1:10" ht="37.5" x14ac:dyDescent="0.2">
      <c r="A478" s="139" t="s">
        <v>940</v>
      </c>
      <c r="B478" s="140" t="s">
        <v>779</v>
      </c>
      <c r="C478" s="140">
        <v>4</v>
      </c>
      <c r="D478" s="140" t="s">
        <v>708</v>
      </c>
      <c r="E478" s="140" t="s">
        <v>594</v>
      </c>
      <c r="F478" s="140" t="s">
        <v>941</v>
      </c>
      <c r="G478" s="141" t="s">
        <v>684</v>
      </c>
      <c r="H478" s="142">
        <v>23000</v>
      </c>
      <c r="I478" s="142">
        <v>23000</v>
      </c>
      <c r="J478" s="142">
        <v>23000</v>
      </c>
    </row>
    <row r="479" spans="1:10" ht="56.25" x14ac:dyDescent="0.2">
      <c r="A479" s="139" t="s">
        <v>720</v>
      </c>
      <c r="B479" s="140" t="s">
        <v>779</v>
      </c>
      <c r="C479" s="140">
        <v>4</v>
      </c>
      <c r="D479" s="140" t="s">
        <v>708</v>
      </c>
      <c r="E479" s="140" t="s">
        <v>594</v>
      </c>
      <c r="F479" s="140" t="s">
        <v>941</v>
      </c>
      <c r="G479" s="140" t="s">
        <v>275</v>
      </c>
      <c r="H479" s="142">
        <v>23000</v>
      </c>
      <c r="I479" s="142">
        <v>23000</v>
      </c>
      <c r="J479" s="142">
        <v>23000</v>
      </c>
    </row>
    <row r="480" spans="1:10" ht="56.25" x14ac:dyDescent="0.2">
      <c r="A480" s="139" t="s">
        <v>721</v>
      </c>
      <c r="B480" s="140" t="s">
        <v>779</v>
      </c>
      <c r="C480" s="140">
        <v>4</v>
      </c>
      <c r="D480" s="140" t="s">
        <v>708</v>
      </c>
      <c r="E480" s="140" t="s">
        <v>594</v>
      </c>
      <c r="F480" s="140" t="s">
        <v>941</v>
      </c>
      <c r="G480" s="140" t="s">
        <v>277</v>
      </c>
      <c r="H480" s="142">
        <v>23000</v>
      </c>
      <c r="I480" s="142">
        <v>23000</v>
      </c>
      <c r="J480" s="142">
        <v>23000</v>
      </c>
    </row>
    <row r="481" spans="1:20" ht="56.25" x14ac:dyDescent="0.2">
      <c r="A481" s="133" t="s">
        <v>942</v>
      </c>
      <c r="B481" s="134" t="s">
        <v>789</v>
      </c>
      <c r="C481" s="135" t="s">
        <v>684</v>
      </c>
      <c r="D481" s="135" t="s">
        <v>684</v>
      </c>
      <c r="E481" s="135" t="s">
        <v>684</v>
      </c>
      <c r="F481" s="135" t="s">
        <v>684</v>
      </c>
      <c r="G481" s="135" t="s">
        <v>684</v>
      </c>
      <c r="H481" s="136">
        <f t="shared" ref="H481:J482" si="56">H482</f>
        <v>1384125</v>
      </c>
      <c r="I481" s="136">
        <f t="shared" si="56"/>
        <v>1000000</v>
      </c>
      <c r="J481" s="136">
        <f t="shared" si="56"/>
        <v>500000</v>
      </c>
      <c r="K481" s="137"/>
      <c r="L481" s="137"/>
      <c r="M481" s="137"/>
    </row>
    <row r="482" spans="1:20" ht="37.5" x14ac:dyDescent="0.2">
      <c r="A482" s="133" t="s">
        <v>943</v>
      </c>
      <c r="B482" s="134" t="s">
        <v>789</v>
      </c>
      <c r="C482" s="134" t="s">
        <v>710</v>
      </c>
      <c r="D482" s="134" t="s">
        <v>708</v>
      </c>
      <c r="E482" s="135" t="s">
        <v>684</v>
      </c>
      <c r="F482" s="135" t="s">
        <v>684</v>
      </c>
      <c r="G482" s="135" t="s">
        <v>684</v>
      </c>
      <c r="H482" s="136">
        <f t="shared" si="56"/>
        <v>1384125</v>
      </c>
      <c r="I482" s="136">
        <f t="shared" si="56"/>
        <v>1000000</v>
      </c>
      <c r="J482" s="136">
        <f t="shared" si="56"/>
        <v>500000</v>
      </c>
    </row>
    <row r="483" spans="1:20" ht="18.75" x14ac:dyDescent="0.2">
      <c r="A483" s="133" t="s">
        <v>711</v>
      </c>
      <c r="B483" s="134" t="s">
        <v>789</v>
      </c>
      <c r="C483" s="134" t="s">
        <v>710</v>
      </c>
      <c r="D483" s="134" t="s">
        <v>708</v>
      </c>
      <c r="E483" s="134" t="s">
        <v>594</v>
      </c>
      <c r="F483" s="138" t="s">
        <v>684</v>
      </c>
      <c r="G483" s="138" t="s">
        <v>684</v>
      </c>
      <c r="H483" s="136">
        <f>H484+H487</f>
        <v>1384125</v>
      </c>
      <c r="I483" s="136">
        <f>I484+I487</f>
        <v>1000000</v>
      </c>
      <c r="J483" s="136">
        <f>J484+J487</f>
        <v>500000</v>
      </c>
    </row>
    <row r="484" spans="1:20" ht="56.25" x14ac:dyDescent="0.2">
      <c r="A484" s="139" t="s">
        <v>870</v>
      </c>
      <c r="B484" s="140" t="s">
        <v>789</v>
      </c>
      <c r="C484" s="140">
        <v>4</v>
      </c>
      <c r="D484" s="140" t="s">
        <v>708</v>
      </c>
      <c r="E484" s="140" t="s">
        <v>594</v>
      </c>
      <c r="F484" s="140" t="s">
        <v>871</v>
      </c>
      <c r="G484" s="141" t="s">
        <v>684</v>
      </c>
      <c r="H484" s="142">
        <v>1384125</v>
      </c>
      <c r="I484" s="142">
        <v>1000000</v>
      </c>
      <c r="J484" s="142">
        <v>0</v>
      </c>
    </row>
    <row r="485" spans="1:20" ht="56.25" x14ac:dyDescent="0.2">
      <c r="A485" s="139" t="s">
        <v>776</v>
      </c>
      <c r="B485" s="140" t="s">
        <v>789</v>
      </c>
      <c r="C485" s="140">
        <v>4</v>
      </c>
      <c r="D485" s="140" t="s">
        <v>708</v>
      </c>
      <c r="E485" s="140" t="s">
        <v>594</v>
      </c>
      <c r="F485" s="140" t="s">
        <v>871</v>
      </c>
      <c r="G485" s="140" t="s">
        <v>355</v>
      </c>
      <c r="H485" s="142">
        <v>1384125</v>
      </c>
      <c r="I485" s="142">
        <v>1000000</v>
      </c>
      <c r="J485" s="142">
        <v>0</v>
      </c>
    </row>
    <row r="486" spans="1:20" ht="18.75" x14ac:dyDescent="0.2">
      <c r="A486" s="139" t="s">
        <v>777</v>
      </c>
      <c r="B486" s="140" t="s">
        <v>789</v>
      </c>
      <c r="C486" s="140">
        <v>4</v>
      </c>
      <c r="D486" s="140" t="s">
        <v>708</v>
      </c>
      <c r="E486" s="140" t="s">
        <v>594</v>
      </c>
      <c r="F486" s="140" t="s">
        <v>871</v>
      </c>
      <c r="G486" s="140" t="s">
        <v>357</v>
      </c>
      <c r="H486" s="142">
        <v>1384125</v>
      </c>
      <c r="I486" s="142">
        <v>1000000</v>
      </c>
      <c r="J486" s="142">
        <v>0</v>
      </c>
    </row>
    <row r="487" spans="1:20" ht="37.5" x14ac:dyDescent="0.2">
      <c r="A487" s="139" t="s">
        <v>934</v>
      </c>
      <c r="B487" s="140" t="s">
        <v>789</v>
      </c>
      <c r="C487" s="140">
        <v>4</v>
      </c>
      <c r="D487" s="140" t="s">
        <v>708</v>
      </c>
      <c r="E487" s="140" t="s">
        <v>594</v>
      </c>
      <c r="F487" s="140" t="s">
        <v>874</v>
      </c>
      <c r="G487" s="141" t="s">
        <v>684</v>
      </c>
      <c r="H487" s="142">
        <v>0</v>
      </c>
      <c r="I487" s="142">
        <v>0</v>
      </c>
      <c r="J487" s="142">
        <v>500000</v>
      </c>
    </row>
    <row r="488" spans="1:20" ht="56.25" x14ac:dyDescent="0.2">
      <c r="A488" s="139" t="s">
        <v>776</v>
      </c>
      <c r="B488" s="140" t="s">
        <v>789</v>
      </c>
      <c r="C488" s="140">
        <v>4</v>
      </c>
      <c r="D488" s="140" t="s">
        <v>708</v>
      </c>
      <c r="E488" s="140" t="s">
        <v>594</v>
      </c>
      <c r="F488" s="140" t="s">
        <v>874</v>
      </c>
      <c r="G488" s="140" t="s">
        <v>355</v>
      </c>
      <c r="H488" s="142">
        <v>0</v>
      </c>
      <c r="I488" s="142">
        <v>0</v>
      </c>
      <c r="J488" s="142">
        <v>500000</v>
      </c>
    </row>
    <row r="489" spans="1:20" ht="23.25" customHeight="1" x14ac:dyDescent="0.2">
      <c r="A489" s="139" t="s">
        <v>777</v>
      </c>
      <c r="B489" s="140" t="s">
        <v>789</v>
      </c>
      <c r="C489" s="140">
        <v>4</v>
      </c>
      <c r="D489" s="140" t="s">
        <v>708</v>
      </c>
      <c r="E489" s="140" t="s">
        <v>594</v>
      </c>
      <c r="F489" s="140" t="s">
        <v>874</v>
      </c>
      <c r="G489" s="140" t="s">
        <v>357</v>
      </c>
      <c r="H489" s="142">
        <v>0</v>
      </c>
      <c r="I489" s="142">
        <v>0</v>
      </c>
      <c r="J489" s="142">
        <v>500000</v>
      </c>
    </row>
    <row r="490" spans="1:20" ht="37.5" x14ac:dyDescent="0.2">
      <c r="A490" s="133" t="s">
        <v>944</v>
      </c>
      <c r="B490" s="134" t="s">
        <v>793</v>
      </c>
      <c r="C490" s="135" t="s">
        <v>684</v>
      </c>
      <c r="D490" s="135" t="s">
        <v>684</v>
      </c>
      <c r="E490" s="135" t="s">
        <v>684</v>
      </c>
      <c r="F490" s="135" t="s">
        <v>684</v>
      </c>
      <c r="G490" s="135" t="s">
        <v>684</v>
      </c>
      <c r="H490" s="136">
        <f>H491+H503+H511</f>
        <v>195640728.37</v>
      </c>
      <c r="I490" s="136">
        <f t="shared" ref="I490:J490" si="57">I491+I503+I511</f>
        <v>183797792</v>
      </c>
      <c r="J490" s="136">
        <f t="shared" si="57"/>
        <v>42300418</v>
      </c>
      <c r="L490" s="286"/>
      <c r="M490" s="287"/>
      <c r="N490" s="287"/>
      <c r="O490" s="287"/>
      <c r="P490" s="287"/>
      <c r="Q490" s="287"/>
      <c r="R490" s="287"/>
      <c r="S490" s="286"/>
      <c r="T490" s="286"/>
    </row>
    <row r="491" spans="1:20" ht="37.5" x14ac:dyDescent="0.2">
      <c r="A491" s="133" t="s">
        <v>945</v>
      </c>
      <c r="B491" s="134" t="s">
        <v>793</v>
      </c>
      <c r="C491" s="134" t="s">
        <v>710</v>
      </c>
      <c r="D491" s="134" t="s">
        <v>708</v>
      </c>
      <c r="E491" s="135" t="s">
        <v>684</v>
      </c>
      <c r="F491" s="135" t="s">
        <v>684</v>
      </c>
      <c r="G491" s="135" t="s">
        <v>684</v>
      </c>
      <c r="H491" s="136">
        <f>H492</f>
        <v>139866318.37</v>
      </c>
      <c r="I491" s="136">
        <f>I492</f>
        <v>125623354</v>
      </c>
      <c r="J491" s="136">
        <f>J492</f>
        <v>877184</v>
      </c>
    </row>
    <row r="492" spans="1:20" ht="18.75" customHeight="1" x14ac:dyDescent="0.2">
      <c r="A492" s="133" t="s">
        <v>711</v>
      </c>
      <c r="B492" s="134" t="s">
        <v>793</v>
      </c>
      <c r="C492" s="134" t="s">
        <v>710</v>
      </c>
      <c r="D492" s="134" t="s">
        <v>708</v>
      </c>
      <c r="E492" s="134" t="s">
        <v>594</v>
      </c>
      <c r="F492" s="138" t="s">
        <v>684</v>
      </c>
      <c r="G492" s="138" t="s">
        <v>684</v>
      </c>
      <c r="H492" s="136">
        <f>H493+H497+H500</f>
        <v>139866318.37</v>
      </c>
      <c r="I492" s="136">
        <f>I493+I497+I500</f>
        <v>125623354</v>
      </c>
      <c r="J492" s="136">
        <f>J493+J497+J500</f>
        <v>877184</v>
      </c>
    </row>
    <row r="493" spans="1:20" ht="37.5" x14ac:dyDescent="0.2">
      <c r="A493" s="139" t="s">
        <v>946</v>
      </c>
      <c r="B493" s="140" t="s">
        <v>793</v>
      </c>
      <c r="C493" s="140">
        <v>4</v>
      </c>
      <c r="D493" s="140" t="s">
        <v>708</v>
      </c>
      <c r="E493" s="140" t="s">
        <v>594</v>
      </c>
      <c r="F493" s="140" t="s">
        <v>947</v>
      </c>
      <c r="G493" s="141" t="s">
        <v>684</v>
      </c>
      <c r="H493" s="142">
        <v>7268647</v>
      </c>
      <c r="I493" s="142">
        <v>0</v>
      </c>
      <c r="J493" s="142">
        <v>0</v>
      </c>
    </row>
    <row r="494" spans="1:20" ht="56.25" x14ac:dyDescent="0.2">
      <c r="A494" s="139" t="s">
        <v>776</v>
      </c>
      <c r="B494" s="140" t="s">
        <v>793</v>
      </c>
      <c r="C494" s="140">
        <v>4</v>
      </c>
      <c r="D494" s="140" t="s">
        <v>708</v>
      </c>
      <c r="E494" s="140" t="s">
        <v>594</v>
      </c>
      <c r="F494" s="140" t="s">
        <v>947</v>
      </c>
      <c r="G494" s="140" t="s">
        <v>355</v>
      </c>
      <c r="H494" s="142">
        <v>7268647</v>
      </c>
      <c r="I494" s="142">
        <v>0</v>
      </c>
      <c r="J494" s="142">
        <v>0</v>
      </c>
    </row>
    <row r="495" spans="1:20" ht="18.75" x14ac:dyDescent="0.2">
      <c r="A495" s="139" t="s">
        <v>777</v>
      </c>
      <c r="B495" s="140" t="s">
        <v>793</v>
      </c>
      <c r="C495" s="140">
        <v>4</v>
      </c>
      <c r="D495" s="140" t="s">
        <v>708</v>
      </c>
      <c r="E495" s="140" t="s">
        <v>594</v>
      </c>
      <c r="F495" s="140" t="s">
        <v>947</v>
      </c>
      <c r="G495" s="140" t="s">
        <v>357</v>
      </c>
      <c r="H495" s="142">
        <v>1870000</v>
      </c>
      <c r="I495" s="142">
        <v>0</v>
      </c>
      <c r="J495" s="142">
        <v>0</v>
      </c>
    </row>
    <row r="496" spans="1:20" ht="168.75" x14ac:dyDescent="0.2">
      <c r="A496" s="139" t="s">
        <v>358</v>
      </c>
      <c r="B496" s="140" t="s">
        <v>793</v>
      </c>
      <c r="C496" s="140">
        <v>4</v>
      </c>
      <c r="D496" s="140" t="s">
        <v>708</v>
      </c>
      <c r="E496" s="140" t="s">
        <v>594</v>
      </c>
      <c r="F496" s="140" t="s">
        <v>947</v>
      </c>
      <c r="G496" s="140">
        <v>460</v>
      </c>
      <c r="H496" s="142">
        <v>5398647</v>
      </c>
      <c r="I496" s="142">
        <v>0</v>
      </c>
      <c r="J496" s="142">
        <v>0</v>
      </c>
    </row>
    <row r="497" spans="1:10" ht="37.5" x14ac:dyDescent="0.2">
      <c r="A497" s="139" t="s">
        <v>948</v>
      </c>
      <c r="B497" s="140" t="s">
        <v>793</v>
      </c>
      <c r="C497" s="140">
        <v>4</v>
      </c>
      <c r="D497" s="140" t="s">
        <v>708</v>
      </c>
      <c r="E497" s="140" t="s">
        <v>594</v>
      </c>
      <c r="F497" s="140" t="s">
        <v>949</v>
      </c>
      <c r="G497" s="141" t="s">
        <v>684</v>
      </c>
      <c r="H497" s="142">
        <v>877184</v>
      </c>
      <c r="I497" s="142">
        <v>877184</v>
      </c>
      <c r="J497" s="142">
        <v>877184</v>
      </c>
    </row>
    <row r="498" spans="1:10" ht="56.25" x14ac:dyDescent="0.2">
      <c r="A498" s="139" t="s">
        <v>720</v>
      </c>
      <c r="B498" s="140" t="s">
        <v>793</v>
      </c>
      <c r="C498" s="140">
        <v>4</v>
      </c>
      <c r="D498" s="140" t="s">
        <v>708</v>
      </c>
      <c r="E498" s="140" t="s">
        <v>594</v>
      </c>
      <c r="F498" s="140" t="s">
        <v>949</v>
      </c>
      <c r="G498" s="140" t="s">
        <v>275</v>
      </c>
      <c r="H498" s="142">
        <v>877184</v>
      </c>
      <c r="I498" s="142">
        <v>877184</v>
      </c>
      <c r="J498" s="142">
        <v>877184</v>
      </c>
    </row>
    <row r="499" spans="1:10" ht="56.25" x14ac:dyDescent="0.2">
      <c r="A499" s="139" t="s">
        <v>721</v>
      </c>
      <c r="B499" s="140" t="s">
        <v>793</v>
      </c>
      <c r="C499" s="140">
        <v>4</v>
      </c>
      <c r="D499" s="140" t="s">
        <v>708</v>
      </c>
      <c r="E499" s="140" t="s">
        <v>594</v>
      </c>
      <c r="F499" s="140" t="s">
        <v>949</v>
      </c>
      <c r="G499" s="140" t="s">
        <v>277</v>
      </c>
      <c r="H499" s="142">
        <v>877184</v>
      </c>
      <c r="I499" s="142">
        <v>877184</v>
      </c>
      <c r="J499" s="142">
        <v>877184</v>
      </c>
    </row>
    <row r="500" spans="1:10" ht="56.25" x14ac:dyDescent="0.2">
      <c r="A500" s="139" t="s">
        <v>950</v>
      </c>
      <c r="B500" s="140" t="s">
        <v>793</v>
      </c>
      <c r="C500" s="140">
        <v>4</v>
      </c>
      <c r="D500" s="140" t="s">
        <v>708</v>
      </c>
      <c r="E500" s="140" t="s">
        <v>594</v>
      </c>
      <c r="F500" s="140" t="s">
        <v>951</v>
      </c>
      <c r="G500" s="141" t="s">
        <v>684</v>
      </c>
      <c r="H500" s="142">
        <v>131720487.37</v>
      </c>
      <c r="I500" s="142">
        <v>124746170</v>
      </c>
      <c r="J500" s="142">
        <v>0</v>
      </c>
    </row>
    <row r="501" spans="1:10" ht="56.25" x14ac:dyDescent="0.2">
      <c r="A501" s="139" t="s">
        <v>776</v>
      </c>
      <c r="B501" s="140" t="s">
        <v>793</v>
      </c>
      <c r="C501" s="140">
        <v>4</v>
      </c>
      <c r="D501" s="140" t="s">
        <v>708</v>
      </c>
      <c r="E501" s="140" t="s">
        <v>594</v>
      </c>
      <c r="F501" s="140" t="s">
        <v>951</v>
      </c>
      <c r="G501" s="140" t="s">
        <v>355</v>
      </c>
      <c r="H501" s="142">
        <v>131720487.37</v>
      </c>
      <c r="I501" s="142">
        <v>124746170</v>
      </c>
      <c r="J501" s="142">
        <v>0</v>
      </c>
    </row>
    <row r="502" spans="1:10" ht="19.5" customHeight="1" x14ac:dyDescent="0.2">
      <c r="A502" s="139" t="s">
        <v>777</v>
      </c>
      <c r="B502" s="140" t="s">
        <v>793</v>
      </c>
      <c r="C502" s="140">
        <v>4</v>
      </c>
      <c r="D502" s="140" t="s">
        <v>708</v>
      </c>
      <c r="E502" s="140" t="s">
        <v>594</v>
      </c>
      <c r="F502" s="140" t="s">
        <v>951</v>
      </c>
      <c r="G502" s="140" t="s">
        <v>357</v>
      </c>
      <c r="H502" s="142">
        <v>131720487.37</v>
      </c>
      <c r="I502" s="142">
        <v>124746170</v>
      </c>
      <c r="J502" s="142">
        <v>0</v>
      </c>
    </row>
    <row r="503" spans="1:10" ht="112.5" x14ac:dyDescent="0.2">
      <c r="A503" s="133" t="s">
        <v>952</v>
      </c>
      <c r="B503" s="134" t="s">
        <v>793</v>
      </c>
      <c r="C503" s="134" t="s">
        <v>710</v>
      </c>
      <c r="D503" s="134" t="s">
        <v>731</v>
      </c>
      <c r="E503" s="135" t="s">
        <v>684</v>
      </c>
      <c r="F503" s="135" t="s">
        <v>684</v>
      </c>
      <c r="G503" s="135" t="s">
        <v>684</v>
      </c>
      <c r="H503" s="136">
        <f>H504</f>
        <v>16098658.02</v>
      </c>
      <c r="I503" s="136">
        <f>I504</f>
        <v>14378390.9</v>
      </c>
      <c r="J503" s="136">
        <f>J504</f>
        <v>13599142.82</v>
      </c>
    </row>
    <row r="504" spans="1:10" ht="18.75" x14ac:dyDescent="0.2">
      <c r="A504" s="133" t="s">
        <v>711</v>
      </c>
      <c r="B504" s="134" t="s">
        <v>793</v>
      </c>
      <c r="C504" s="134" t="s">
        <v>710</v>
      </c>
      <c r="D504" s="134" t="s">
        <v>731</v>
      </c>
      <c r="E504" s="134" t="s">
        <v>594</v>
      </c>
      <c r="F504" s="138" t="s">
        <v>684</v>
      </c>
      <c r="G504" s="138" t="s">
        <v>684</v>
      </c>
      <c r="H504" s="136">
        <f>H505+H508</f>
        <v>16098658.02</v>
      </c>
      <c r="I504" s="136">
        <f t="shared" ref="I504:J504" si="58">I505+I508</f>
        <v>14378390.9</v>
      </c>
      <c r="J504" s="136">
        <f t="shared" si="58"/>
        <v>13599142.82</v>
      </c>
    </row>
    <row r="505" spans="1:10" ht="56.25" x14ac:dyDescent="0.2">
      <c r="A505" s="139" t="s">
        <v>953</v>
      </c>
      <c r="B505" s="140" t="s">
        <v>793</v>
      </c>
      <c r="C505" s="140">
        <v>4</v>
      </c>
      <c r="D505" s="140" t="s">
        <v>731</v>
      </c>
      <c r="E505" s="140" t="s">
        <v>594</v>
      </c>
      <c r="F505" s="140" t="s">
        <v>954</v>
      </c>
      <c r="G505" s="141" t="s">
        <v>684</v>
      </c>
      <c r="H505" s="142">
        <v>1037622.12</v>
      </c>
      <c r="I505" s="142">
        <v>0</v>
      </c>
      <c r="J505" s="142">
        <v>0</v>
      </c>
    </row>
    <row r="506" spans="1:10" ht="56.25" x14ac:dyDescent="0.2">
      <c r="A506" s="139" t="s">
        <v>720</v>
      </c>
      <c r="B506" s="140" t="s">
        <v>793</v>
      </c>
      <c r="C506" s="140">
        <v>4</v>
      </c>
      <c r="D506" s="140" t="s">
        <v>731</v>
      </c>
      <c r="E506" s="140" t="s">
        <v>594</v>
      </c>
      <c r="F506" s="140" t="s">
        <v>954</v>
      </c>
      <c r="G506" s="140" t="s">
        <v>275</v>
      </c>
      <c r="H506" s="142">
        <v>1037622.12</v>
      </c>
      <c r="I506" s="142">
        <v>0</v>
      </c>
      <c r="J506" s="142">
        <v>0</v>
      </c>
    </row>
    <row r="507" spans="1:10" ht="56.25" x14ac:dyDescent="0.2">
      <c r="A507" s="139" t="s">
        <v>721</v>
      </c>
      <c r="B507" s="140" t="s">
        <v>793</v>
      </c>
      <c r="C507" s="140">
        <v>4</v>
      </c>
      <c r="D507" s="140" t="s">
        <v>731</v>
      </c>
      <c r="E507" s="140" t="s">
        <v>594</v>
      </c>
      <c r="F507" s="140" t="s">
        <v>954</v>
      </c>
      <c r="G507" s="140" t="s">
        <v>277</v>
      </c>
      <c r="H507" s="142">
        <v>1037622.12</v>
      </c>
      <c r="I507" s="142">
        <v>0</v>
      </c>
      <c r="J507" s="142">
        <v>0</v>
      </c>
    </row>
    <row r="508" spans="1:10" ht="75" x14ac:dyDescent="0.2">
      <c r="A508" s="139" t="s">
        <v>955</v>
      </c>
      <c r="B508" s="140" t="s">
        <v>793</v>
      </c>
      <c r="C508" s="140">
        <v>4</v>
      </c>
      <c r="D508" s="140" t="s">
        <v>731</v>
      </c>
      <c r="E508" s="140" t="s">
        <v>594</v>
      </c>
      <c r="F508" s="140" t="s">
        <v>956</v>
      </c>
      <c r="G508" s="141" t="s">
        <v>684</v>
      </c>
      <c r="H508" s="142">
        <v>15061035.9</v>
      </c>
      <c r="I508" s="142">
        <v>14378390.9</v>
      </c>
      <c r="J508" s="142">
        <v>13599142.82</v>
      </c>
    </row>
    <row r="509" spans="1:10" ht="18.75" x14ac:dyDescent="0.2">
      <c r="A509" s="139" t="s">
        <v>782</v>
      </c>
      <c r="B509" s="140" t="s">
        <v>793</v>
      </c>
      <c r="C509" s="140">
        <v>4</v>
      </c>
      <c r="D509" s="140" t="s">
        <v>731</v>
      </c>
      <c r="E509" s="140" t="s">
        <v>594</v>
      </c>
      <c r="F509" s="140" t="s">
        <v>956</v>
      </c>
      <c r="G509" s="140" t="s">
        <v>322</v>
      </c>
      <c r="H509" s="142">
        <v>15061035.9</v>
      </c>
      <c r="I509" s="142">
        <v>14378390.9</v>
      </c>
      <c r="J509" s="142">
        <v>13599142.82</v>
      </c>
    </row>
    <row r="510" spans="1:10" ht="18.75" x14ac:dyDescent="0.2">
      <c r="A510" s="139" t="s">
        <v>235</v>
      </c>
      <c r="B510" s="140" t="s">
        <v>793</v>
      </c>
      <c r="C510" s="140">
        <v>4</v>
      </c>
      <c r="D510" s="140" t="s">
        <v>731</v>
      </c>
      <c r="E510" s="140" t="s">
        <v>594</v>
      </c>
      <c r="F510" s="140" t="s">
        <v>956</v>
      </c>
      <c r="G510" s="140" t="s">
        <v>365</v>
      </c>
      <c r="H510" s="142">
        <v>15061035.9</v>
      </c>
      <c r="I510" s="142">
        <v>14378390.9</v>
      </c>
      <c r="J510" s="142">
        <v>13599142.82</v>
      </c>
    </row>
    <row r="511" spans="1:10" ht="75" x14ac:dyDescent="0.2">
      <c r="A511" s="133" t="s">
        <v>957</v>
      </c>
      <c r="B511" s="134" t="s">
        <v>793</v>
      </c>
      <c r="C511" s="134" t="s">
        <v>710</v>
      </c>
      <c r="D511" s="134" t="s">
        <v>740</v>
      </c>
      <c r="E511" s="135" t="s">
        <v>684</v>
      </c>
      <c r="F511" s="135" t="s">
        <v>684</v>
      </c>
      <c r="G511" s="135" t="s">
        <v>684</v>
      </c>
      <c r="H511" s="136">
        <f t="shared" ref="H511:J512" si="59">H512</f>
        <v>39675751.979999997</v>
      </c>
      <c r="I511" s="136">
        <f t="shared" si="59"/>
        <v>43796047.100000001</v>
      </c>
      <c r="J511" s="136">
        <f t="shared" si="59"/>
        <v>27824091.18</v>
      </c>
    </row>
    <row r="512" spans="1:10" ht="18.75" x14ac:dyDescent="0.2">
      <c r="A512" s="133" t="s">
        <v>711</v>
      </c>
      <c r="B512" s="134" t="s">
        <v>793</v>
      </c>
      <c r="C512" s="134" t="s">
        <v>710</v>
      </c>
      <c r="D512" s="134" t="s">
        <v>740</v>
      </c>
      <c r="E512" s="134" t="s">
        <v>594</v>
      </c>
      <c r="F512" s="138" t="s">
        <v>684</v>
      </c>
      <c r="G512" s="138" t="s">
        <v>684</v>
      </c>
      <c r="H512" s="136">
        <f t="shared" si="59"/>
        <v>39675751.979999997</v>
      </c>
      <c r="I512" s="136">
        <f t="shared" si="59"/>
        <v>43796047.100000001</v>
      </c>
      <c r="J512" s="136">
        <f t="shared" si="59"/>
        <v>27824091.18</v>
      </c>
    </row>
    <row r="513" spans="1:14" ht="56.25" x14ac:dyDescent="0.2">
      <c r="A513" s="139" t="s">
        <v>958</v>
      </c>
      <c r="B513" s="140" t="s">
        <v>793</v>
      </c>
      <c r="C513" s="140">
        <v>4</v>
      </c>
      <c r="D513" s="140" t="s">
        <v>740</v>
      </c>
      <c r="E513" s="140" t="s">
        <v>594</v>
      </c>
      <c r="F513" s="140" t="s">
        <v>959</v>
      </c>
      <c r="G513" s="141" t="s">
        <v>684</v>
      </c>
      <c r="H513" s="142">
        <v>39675751.979999997</v>
      </c>
      <c r="I513" s="142">
        <v>43796047.100000001</v>
      </c>
      <c r="J513" s="142">
        <v>27824091.18</v>
      </c>
    </row>
    <row r="514" spans="1:14" ht="56.25" x14ac:dyDescent="0.2">
      <c r="A514" s="139" t="s">
        <v>720</v>
      </c>
      <c r="B514" s="140" t="s">
        <v>793</v>
      </c>
      <c r="C514" s="140">
        <v>4</v>
      </c>
      <c r="D514" s="140" t="s">
        <v>740</v>
      </c>
      <c r="E514" s="140" t="s">
        <v>594</v>
      </c>
      <c r="F514" s="140" t="s">
        <v>959</v>
      </c>
      <c r="G514" s="140" t="s">
        <v>275</v>
      </c>
      <c r="H514" s="142">
        <v>16926668.940000001</v>
      </c>
      <c r="I514" s="142">
        <v>43796047.100000001</v>
      </c>
      <c r="J514" s="142">
        <v>27824091.18</v>
      </c>
    </row>
    <row r="515" spans="1:14" ht="56.25" x14ac:dyDescent="0.2">
      <c r="A515" s="139" t="s">
        <v>721</v>
      </c>
      <c r="B515" s="140" t="s">
        <v>793</v>
      </c>
      <c r="C515" s="140">
        <v>4</v>
      </c>
      <c r="D515" s="140" t="s">
        <v>740</v>
      </c>
      <c r="E515" s="140" t="s">
        <v>594</v>
      </c>
      <c r="F515" s="140" t="s">
        <v>959</v>
      </c>
      <c r="G515" s="140" t="s">
        <v>277</v>
      </c>
      <c r="H515" s="142">
        <v>16926668.940000001</v>
      </c>
      <c r="I515" s="142">
        <v>43796047.100000001</v>
      </c>
      <c r="J515" s="142">
        <v>27824091.18</v>
      </c>
    </row>
    <row r="516" spans="1:14" ht="18.75" x14ac:dyDescent="0.2">
      <c r="A516" s="139" t="s">
        <v>782</v>
      </c>
      <c r="B516" s="140" t="s">
        <v>793</v>
      </c>
      <c r="C516" s="140">
        <v>4</v>
      </c>
      <c r="D516" s="140" t="s">
        <v>740</v>
      </c>
      <c r="E516" s="140" t="s">
        <v>594</v>
      </c>
      <c r="F516" s="140" t="s">
        <v>959</v>
      </c>
      <c r="G516" s="140" t="s">
        <v>322</v>
      </c>
      <c r="H516" s="142">
        <v>22749083.039999999</v>
      </c>
      <c r="I516" s="142">
        <v>0</v>
      </c>
      <c r="J516" s="142">
        <v>0</v>
      </c>
    </row>
    <row r="517" spans="1:14" ht="18.75" x14ac:dyDescent="0.2">
      <c r="A517" s="139" t="s">
        <v>235</v>
      </c>
      <c r="B517" s="140" t="s">
        <v>793</v>
      </c>
      <c r="C517" s="140">
        <v>4</v>
      </c>
      <c r="D517" s="140" t="s">
        <v>740</v>
      </c>
      <c r="E517" s="140" t="s">
        <v>594</v>
      </c>
      <c r="F517" s="140" t="s">
        <v>959</v>
      </c>
      <c r="G517" s="140" t="s">
        <v>365</v>
      </c>
      <c r="H517" s="142">
        <v>22749083.039999999</v>
      </c>
      <c r="I517" s="142">
        <v>0</v>
      </c>
      <c r="J517" s="142">
        <v>0</v>
      </c>
    </row>
    <row r="518" spans="1:14" ht="56.25" x14ac:dyDescent="0.2">
      <c r="A518" s="133" t="s">
        <v>960</v>
      </c>
      <c r="B518" s="134" t="s">
        <v>848</v>
      </c>
      <c r="C518" s="135" t="s">
        <v>684</v>
      </c>
      <c r="D518" s="135" t="s">
        <v>684</v>
      </c>
      <c r="E518" s="135" t="s">
        <v>684</v>
      </c>
      <c r="F518" s="135" t="s">
        <v>684</v>
      </c>
      <c r="G518" s="135" t="s">
        <v>684</v>
      </c>
      <c r="H518" s="136">
        <f>H519+H524</f>
        <v>12315866.41</v>
      </c>
      <c r="I518" s="136">
        <f t="shared" ref="I518:J518" si="60">I519+I524</f>
        <v>606593.41</v>
      </c>
      <c r="J518" s="136">
        <f t="shared" si="60"/>
        <v>606593.41</v>
      </c>
    </row>
    <row r="519" spans="1:14" ht="37.5" x14ac:dyDescent="0.2">
      <c r="A519" s="133" t="s">
        <v>961</v>
      </c>
      <c r="B519" s="134" t="s">
        <v>848</v>
      </c>
      <c r="C519" s="134" t="s">
        <v>710</v>
      </c>
      <c r="D519" s="134" t="s">
        <v>708</v>
      </c>
      <c r="E519" s="135" t="s">
        <v>684</v>
      </c>
      <c r="F519" s="135" t="s">
        <v>684</v>
      </c>
      <c r="G519" s="135" t="s">
        <v>684</v>
      </c>
      <c r="H519" s="136">
        <f>H520</f>
        <v>606593.41</v>
      </c>
      <c r="I519" s="136">
        <f t="shared" ref="I519:J519" si="61">I520</f>
        <v>606593.41</v>
      </c>
      <c r="J519" s="136">
        <f t="shared" si="61"/>
        <v>606593.41</v>
      </c>
    </row>
    <row r="520" spans="1:14" ht="18.75" x14ac:dyDescent="0.2">
      <c r="A520" s="133" t="s">
        <v>711</v>
      </c>
      <c r="B520" s="134" t="s">
        <v>848</v>
      </c>
      <c r="C520" s="134" t="s">
        <v>710</v>
      </c>
      <c r="D520" s="134" t="s">
        <v>708</v>
      </c>
      <c r="E520" s="134" t="s">
        <v>594</v>
      </c>
      <c r="F520" s="138" t="s">
        <v>684</v>
      </c>
      <c r="G520" s="138" t="s">
        <v>684</v>
      </c>
      <c r="H520" s="136">
        <f>H521</f>
        <v>606593.41</v>
      </c>
      <c r="I520" s="136">
        <f>I521</f>
        <v>606593.41</v>
      </c>
      <c r="J520" s="136">
        <f>J521</f>
        <v>606593.41</v>
      </c>
    </row>
    <row r="521" spans="1:14" ht="18.75" x14ac:dyDescent="0.2">
      <c r="A521" s="139" t="s">
        <v>962</v>
      </c>
      <c r="B521" s="140" t="s">
        <v>848</v>
      </c>
      <c r="C521" s="140">
        <v>4</v>
      </c>
      <c r="D521" s="140" t="s">
        <v>708</v>
      </c>
      <c r="E521" s="140" t="s">
        <v>594</v>
      </c>
      <c r="F521" s="140" t="s">
        <v>963</v>
      </c>
      <c r="G521" s="141" t="s">
        <v>684</v>
      </c>
      <c r="H521" s="142">
        <v>606593.41</v>
      </c>
      <c r="I521" s="142">
        <v>606593.41</v>
      </c>
      <c r="J521" s="142">
        <v>606593.41</v>
      </c>
    </row>
    <row r="522" spans="1:14" ht="56.25" x14ac:dyDescent="0.2">
      <c r="A522" s="139" t="s">
        <v>720</v>
      </c>
      <c r="B522" s="140" t="s">
        <v>848</v>
      </c>
      <c r="C522" s="140">
        <v>4</v>
      </c>
      <c r="D522" s="140" t="s">
        <v>708</v>
      </c>
      <c r="E522" s="140" t="s">
        <v>594</v>
      </c>
      <c r="F522" s="140" t="s">
        <v>963</v>
      </c>
      <c r="G522" s="140" t="s">
        <v>275</v>
      </c>
      <c r="H522" s="142">
        <v>606593.41</v>
      </c>
      <c r="I522" s="142">
        <v>606593.41</v>
      </c>
      <c r="J522" s="142">
        <v>606593.41</v>
      </c>
    </row>
    <row r="523" spans="1:14" ht="56.25" x14ac:dyDescent="0.2">
      <c r="A523" s="139" t="s">
        <v>721</v>
      </c>
      <c r="B523" s="140" t="s">
        <v>848</v>
      </c>
      <c r="C523" s="140">
        <v>4</v>
      </c>
      <c r="D523" s="140" t="s">
        <v>708</v>
      </c>
      <c r="E523" s="140" t="s">
        <v>594</v>
      </c>
      <c r="F523" s="140" t="s">
        <v>963</v>
      </c>
      <c r="G523" s="140" t="s">
        <v>277</v>
      </c>
      <c r="H523" s="142">
        <v>606593.41</v>
      </c>
      <c r="I523" s="142">
        <v>606593.41</v>
      </c>
      <c r="J523" s="142">
        <v>606593.41</v>
      </c>
    </row>
    <row r="524" spans="1:14" ht="18.75" x14ac:dyDescent="0.2">
      <c r="A524" s="133" t="s">
        <v>711</v>
      </c>
      <c r="B524" s="134" t="s">
        <v>848</v>
      </c>
      <c r="C524" s="134" t="s">
        <v>710</v>
      </c>
      <c r="D524" s="134">
        <v>2</v>
      </c>
      <c r="E524" s="134" t="s">
        <v>594</v>
      </c>
      <c r="F524" s="140"/>
      <c r="G524" s="140"/>
      <c r="H524" s="142">
        <v>11709273</v>
      </c>
      <c r="I524" s="142">
        <f t="shared" ref="I524:J524" si="62">I525</f>
        <v>0</v>
      </c>
      <c r="J524" s="142">
        <f t="shared" si="62"/>
        <v>0</v>
      </c>
    </row>
    <row r="525" spans="1:14" ht="56.25" x14ac:dyDescent="0.2">
      <c r="A525" s="139" t="s">
        <v>1109</v>
      </c>
      <c r="B525" s="140" t="s">
        <v>848</v>
      </c>
      <c r="C525" s="140">
        <v>4</v>
      </c>
      <c r="D525" s="267" t="s">
        <v>731</v>
      </c>
      <c r="E525" s="140" t="s">
        <v>594</v>
      </c>
      <c r="F525" s="140">
        <v>81850</v>
      </c>
      <c r="G525" s="140"/>
      <c r="H525" s="142">
        <v>11709273</v>
      </c>
      <c r="I525" s="142">
        <v>0</v>
      </c>
      <c r="J525" s="142">
        <v>0</v>
      </c>
    </row>
    <row r="526" spans="1:14" ht="56.25" x14ac:dyDescent="0.2">
      <c r="A526" s="139" t="s">
        <v>274</v>
      </c>
      <c r="B526" s="140" t="s">
        <v>848</v>
      </c>
      <c r="C526" s="140">
        <v>4</v>
      </c>
      <c r="D526" s="267" t="s">
        <v>731</v>
      </c>
      <c r="E526" s="140" t="s">
        <v>594</v>
      </c>
      <c r="F526" s="140">
        <v>81850</v>
      </c>
      <c r="G526" s="140" t="s">
        <v>275</v>
      </c>
      <c r="H526" s="142">
        <v>11709273</v>
      </c>
      <c r="I526" s="142">
        <v>0</v>
      </c>
      <c r="J526" s="142">
        <v>0</v>
      </c>
    </row>
    <row r="527" spans="1:14" ht="56.25" x14ac:dyDescent="0.2">
      <c r="A527" s="139" t="s">
        <v>276</v>
      </c>
      <c r="B527" s="140" t="s">
        <v>848</v>
      </c>
      <c r="C527" s="140">
        <v>4</v>
      </c>
      <c r="D527" s="267" t="s">
        <v>731</v>
      </c>
      <c r="E527" s="140" t="s">
        <v>594</v>
      </c>
      <c r="F527" s="140">
        <v>81850</v>
      </c>
      <c r="G527" s="140" t="s">
        <v>277</v>
      </c>
      <c r="H527" s="142">
        <v>10981800</v>
      </c>
      <c r="I527" s="142">
        <v>0</v>
      </c>
      <c r="J527" s="142">
        <v>0</v>
      </c>
    </row>
    <row r="528" spans="1:14" ht="56.25" x14ac:dyDescent="0.2">
      <c r="A528" s="133" t="s">
        <v>964</v>
      </c>
      <c r="B528" s="134" t="s">
        <v>856</v>
      </c>
      <c r="C528" s="135" t="s">
        <v>684</v>
      </c>
      <c r="D528" s="135" t="s">
        <v>684</v>
      </c>
      <c r="E528" s="135" t="s">
        <v>684</v>
      </c>
      <c r="F528" s="135" t="s">
        <v>684</v>
      </c>
      <c r="G528" s="135" t="s">
        <v>684</v>
      </c>
      <c r="H528" s="136">
        <f>H529+H540+H545+H554+H559</f>
        <v>15274134</v>
      </c>
      <c r="I528" s="136">
        <f>I529+I540+I545+I554+I559</f>
        <v>12359969</v>
      </c>
      <c r="J528" s="136">
        <f>J529+J540+J545+J554+J559</f>
        <v>12359969</v>
      </c>
      <c r="K528" s="137"/>
      <c r="L528" s="137"/>
      <c r="M528" s="137"/>
      <c r="N528" s="137"/>
    </row>
    <row r="529" spans="1:10" ht="56.25" x14ac:dyDescent="0.2">
      <c r="A529" s="133" t="s">
        <v>965</v>
      </c>
      <c r="B529" s="134" t="s">
        <v>856</v>
      </c>
      <c r="C529" s="134" t="s">
        <v>710</v>
      </c>
      <c r="D529" s="134" t="s">
        <v>708</v>
      </c>
      <c r="E529" s="135" t="s">
        <v>684</v>
      </c>
      <c r="F529" s="135" t="s">
        <v>684</v>
      </c>
      <c r="G529" s="135" t="s">
        <v>684</v>
      </c>
      <c r="H529" s="136">
        <f>H530</f>
        <v>1019000</v>
      </c>
      <c r="I529" s="136">
        <f t="shared" ref="I529:J529" si="63">I530</f>
        <v>498000</v>
      </c>
      <c r="J529" s="136">
        <f t="shared" si="63"/>
        <v>498000</v>
      </c>
    </row>
    <row r="530" spans="1:10" ht="37.5" x14ac:dyDescent="0.2">
      <c r="A530" s="133" t="s">
        <v>966</v>
      </c>
      <c r="B530" s="134" t="s">
        <v>856</v>
      </c>
      <c r="C530" s="134" t="s">
        <v>710</v>
      </c>
      <c r="D530" s="134" t="s">
        <v>708</v>
      </c>
      <c r="E530" s="134" t="s">
        <v>576</v>
      </c>
      <c r="F530" s="138" t="s">
        <v>684</v>
      </c>
      <c r="G530" s="138" t="s">
        <v>684</v>
      </c>
      <c r="H530" s="136">
        <f>H531+H534+H537</f>
        <v>1019000</v>
      </c>
      <c r="I530" s="136">
        <f>I531+I534+I537</f>
        <v>498000</v>
      </c>
      <c r="J530" s="136">
        <f>J531+J534+J537</f>
        <v>498000</v>
      </c>
    </row>
    <row r="531" spans="1:10" ht="56.25" x14ac:dyDescent="0.2">
      <c r="A531" s="139" t="s">
        <v>718</v>
      </c>
      <c r="B531" s="140" t="s">
        <v>856</v>
      </c>
      <c r="C531" s="140">
        <v>4</v>
      </c>
      <c r="D531" s="140" t="s">
        <v>708</v>
      </c>
      <c r="E531" s="140" t="s">
        <v>576</v>
      </c>
      <c r="F531" s="140" t="s">
        <v>719</v>
      </c>
      <c r="G531" s="141" t="s">
        <v>684</v>
      </c>
      <c r="H531" s="142">
        <v>471000</v>
      </c>
      <c r="I531" s="142">
        <v>0</v>
      </c>
      <c r="J531" s="142">
        <v>0</v>
      </c>
    </row>
    <row r="532" spans="1:10" ht="56.25" x14ac:dyDescent="0.2">
      <c r="A532" s="139" t="s">
        <v>720</v>
      </c>
      <c r="B532" s="140" t="s">
        <v>856</v>
      </c>
      <c r="C532" s="140">
        <v>4</v>
      </c>
      <c r="D532" s="140" t="s">
        <v>708</v>
      </c>
      <c r="E532" s="140" t="s">
        <v>576</v>
      </c>
      <c r="F532" s="140" t="s">
        <v>719</v>
      </c>
      <c r="G532" s="140" t="s">
        <v>275</v>
      </c>
      <c r="H532" s="142">
        <v>471000</v>
      </c>
      <c r="I532" s="142">
        <v>0</v>
      </c>
      <c r="J532" s="142">
        <v>0</v>
      </c>
    </row>
    <row r="533" spans="1:10" ht="56.25" x14ac:dyDescent="0.2">
      <c r="A533" s="139" t="s">
        <v>721</v>
      </c>
      <c r="B533" s="140" t="s">
        <v>856</v>
      </c>
      <c r="C533" s="140">
        <v>4</v>
      </c>
      <c r="D533" s="140" t="s">
        <v>708</v>
      </c>
      <c r="E533" s="140" t="s">
        <v>576</v>
      </c>
      <c r="F533" s="140" t="s">
        <v>719</v>
      </c>
      <c r="G533" s="140" t="s">
        <v>277</v>
      </c>
      <c r="H533" s="142">
        <v>471000</v>
      </c>
      <c r="I533" s="142">
        <v>0</v>
      </c>
      <c r="J533" s="142">
        <v>0</v>
      </c>
    </row>
    <row r="534" spans="1:10" ht="56.25" x14ac:dyDescent="0.2">
      <c r="A534" s="139" t="s">
        <v>965</v>
      </c>
      <c r="B534" s="140" t="s">
        <v>856</v>
      </c>
      <c r="C534" s="140">
        <v>4</v>
      </c>
      <c r="D534" s="140" t="s">
        <v>708</v>
      </c>
      <c r="E534" s="140" t="s">
        <v>576</v>
      </c>
      <c r="F534" s="140" t="s">
        <v>967</v>
      </c>
      <c r="G534" s="141" t="s">
        <v>684</v>
      </c>
      <c r="H534" s="142">
        <v>50000</v>
      </c>
      <c r="I534" s="142">
        <v>0</v>
      </c>
      <c r="J534" s="142">
        <v>0</v>
      </c>
    </row>
    <row r="535" spans="1:10" ht="56.25" x14ac:dyDescent="0.2">
      <c r="A535" s="139" t="s">
        <v>720</v>
      </c>
      <c r="B535" s="140" t="s">
        <v>856</v>
      </c>
      <c r="C535" s="140">
        <v>4</v>
      </c>
      <c r="D535" s="140" t="s">
        <v>708</v>
      </c>
      <c r="E535" s="140" t="s">
        <v>576</v>
      </c>
      <c r="F535" s="140" t="s">
        <v>967</v>
      </c>
      <c r="G535" s="140" t="s">
        <v>275</v>
      </c>
      <c r="H535" s="142">
        <v>50000</v>
      </c>
      <c r="I535" s="142">
        <v>0</v>
      </c>
      <c r="J535" s="142">
        <v>0</v>
      </c>
    </row>
    <row r="536" spans="1:10" ht="56.25" x14ac:dyDescent="0.2">
      <c r="A536" s="139" t="s">
        <v>721</v>
      </c>
      <c r="B536" s="140" t="s">
        <v>856</v>
      </c>
      <c r="C536" s="140">
        <v>4</v>
      </c>
      <c r="D536" s="140" t="s">
        <v>708</v>
      </c>
      <c r="E536" s="140" t="s">
        <v>576</v>
      </c>
      <c r="F536" s="140" t="s">
        <v>967</v>
      </c>
      <c r="G536" s="140" t="s">
        <v>277</v>
      </c>
      <c r="H536" s="142">
        <v>50000</v>
      </c>
      <c r="I536" s="142">
        <v>0</v>
      </c>
      <c r="J536" s="142">
        <v>0</v>
      </c>
    </row>
    <row r="537" spans="1:10" ht="37.5" x14ac:dyDescent="0.2">
      <c r="A537" s="139" t="s">
        <v>968</v>
      </c>
      <c r="B537" s="140" t="s">
        <v>856</v>
      </c>
      <c r="C537" s="140">
        <v>4</v>
      </c>
      <c r="D537" s="140" t="s">
        <v>708</v>
      </c>
      <c r="E537" s="140" t="s">
        <v>576</v>
      </c>
      <c r="F537" s="140" t="s">
        <v>969</v>
      </c>
      <c r="G537" s="141" t="s">
        <v>684</v>
      </c>
      <c r="H537" s="142">
        <v>498000</v>
      </c>
      <c r="I537" s="142">
        <v>498000</v>
      </c>
      <c r="J537" s="142">
        <v>498000</v>
      </c>
    </row>
    <row r="538" spans="1:10" ht="56.25" x14ac:dyDescent="0.2">
      <c r="A538" s="139" t="s">
        <v>720</v>
      </c>
      <c r="B538" s="140" t="s">
        <v>856</v>
      </c>
      <c r="C538" s="140">
        <v>4</v>
      </c>
      <c r="D538" s="140" t="s">
        <v>708</v>
      </c>
      <c r="E538" s="140" t="s">
        <v>576</v>
      </c>
      <c r="F538" s="140" t="s">
        <v>969</v>
      </c>
      <c r="G538" s="140" t="s">
        <v>275</v>
      </c>
      <c r="H538" s="142">
        <v>498000</v>
      </c>
      <c r="I538" s="142">
        <v>498000</v>
      </c>
      <c r="J538" s="142">
        <v>498000</v>
      </c>
    </row>
    <row r="539" spans="1:10" ht="56.25" x14ac:dyDescent="0.2">
      <c r="A539" s="139" t="s">
        <v>721</v>
      </c>
      <c r="B539" s="140" t="s">
        <v>856</v>
      </c>
      <c r="C539" s="140">
        <v>4</v>
      </c>
      <c r="D539" s="140" t="s">
        <v>708</v>
      </c>
      <c r="E539" s="140" t="s">
        <v>576</v>
      </c>
      <c r="F539" s="140" t="s">
        <v>969</v>
      </c>
      <c r="G539" s="140" t="s">
        <v>277</v>
      </c>
      <c r="H539" s="142">
        <v>498000</v>
      </c>
      <c r="I539" s="142">
        <v>498000</v>
      </c>
      <c r="J539" s="142">
        <v>498000</v>
      </c>
    </row>
    <row r="540" spans="1:10" ht="37.5" x14ac:dyDescent="0.2">
      <c r="A540" s="133" t="s">
        <v>970</v>
      </c>
      <c r="B540" s="134" t="s">
        <v>856</v>
      </c>
      <c r="C540" s="134" t="s">
        <v>710</v>
      </c>
      <c r="D540" s="134" t="s">
        <v>731</v>
      </c>
      <c r="E540" s="135" t="s">
        <v>684</v>
      </c>
      <c r="F540" s="135" t="s">
        <v>684</v>
      </c>
      <c r="G540" s="135" t="s">
        <v>684</v>
      </c>
      <c r="H540" s="136">
        <f>H541</f>
        <v>1329860</v>
      </c>
      <c r="I540" s="136">
        <v>0</v>
      </c>
      <c r="J540" s="136">
        <v>0</v>
      </c>
    </row>
    <row r="541" spans="1:10" ht="37.5" x14ac:dyDescent="0.2">
      <c r="A541" s="133" t="s">
        <v>966</v>
      </c>
      <c r="B541" s="134" t="s">
        <v>856</v>
      </c>
      <c r="C541" s="134" t="s">
        <v>710</v>
      </c>
      <c r="D541" s="134" t="s">
        <v>731</v>
      </c>
      <c r="E541" s="134" t="s">
        <v>576</v>
      </c>
      <c r="F541" s="138" t="s">
        <v>684</v>
      </c>
      <c r="G541" s="138" t="s">
        <v>684</v>
      </c>
      <c r="H541" s="136">
        <f>H542</f>
        <v>1329860</v>
      </c>
      <c r="I541" s="136">
        <v>0</v>
      </c>
      <c r="J541" s="136">
        <v>0</v>
      </c>
    </row>
    <row r="542" spans="1:10" ht="37.5" x14ac:dyDescent="0.2">
      <c r="A542" s="139" t="s">
        <v>970</v>
      </c>
      <c r="B542" s="140" t="s">
        <v>856</v>
      </c>
      <c r="C542" s="140">
        <v>4</v>
      </c>
      <c r="D542" s="140" t="s">
        <v>731</v>
      </c>
      <c r="E542" s="140" t="s">
        <v>576</v>
      </c>
      <c r="F542" s="140" t="s">
        <v>971</v>
      </c>
      <c r="G542" s="141" t="s">
        <v>684</v>
      </c>
      <c r="H542" s="142">
        <v>1329860</v>
      </c>
      <c r="I542" s="142">
        <v>0</v>
      </c>
      <c r="J542" s="142">
        <v>0</v>
      </c>
    </row>
    <row r="543" spans="1:10" ht="56.25" x14ac:dyDescent="0.2">
      <c r="A543" s="139" t="s">
        <v>720</v>
      </c>
      <c r="B543" s="140" t="s">
        <v>856</v>
      </c>
      <c r="C543" s="140">
        <v>4</v>
      </c>
      <c r="D543" s="140" t="s">
        <v>731</v>
      </c>
      <c r="E543" s="140" t="s">
        <v>576</v>
      </c>
      <c r="F543" s="140" t="s">
        <v>971</v>
      </c>
      <c r="G543" s="140" t="s">
        <v>275</v>
      </c>
      <c r="H543" s="142">
        <v>1329860</v>
      </c>
      <c r="I543" s="142">
        <v>0</v>
      </c>
      <c r="J543" s="142">
        <v>0</v>
      </c>
    </row>
    <row r="544" spans="1:10" ht="56.25" x14ac:dyDescent="0.2">
      <c r="A544" s="139" t="s">
        <v>721</v>
      </c>
      <c r="B544" s="140" t="s">
        <v>856</v>
      </c>
      <c r="C544" s="140">
        <v>4</v>
      </c>
      <c r="D544" s="140" t="s">
        <v>731</v>
      </c>
      <c r="E544" s="140" t="s">
        <v>576</v>
      </c>
      <c r="F544" s="140" t="s">
        <v>971</v>
      </c>
      <c r="G544" s="140" t="s">
        <v>277</v>
      </c>
      <c r="H544" s="142">
        <v>1329860</v>
      </c>
      <c r="I544" s="142">
        <v>0</v>
      </c>
      <c r="J544" s="142">
        <v>0</v>
      </c>
    </row>
    <row r="545" spans="1:14" ht="37.5" x14ac:dyDescent="0.2">
      <c r="A545" s="133" t="s">
        <v>972</v>
      </c>
      <c r="B545" s="134" t="s">
        <v>856</v>
      </c>
      <c r="C545" s="134" t="s">
        <v>710</v>
      </c>
      <c r="D545" s="134" t="s">
        <v>740</v>
      </c>
      <c r="E545" s="135" t="s">
        <v>684</v>
      </c>
      <c r="F545" s="135" t="s">
        <v>684</v>
      </c>
      <c r="G545" s="135" t="s">
        <v>684</v>
      </c>
      <c r="H545" s="136">
        <f>H546</f>
        <v>11861969</v>
      </c>
      <c r="I545" s="136">
        <f t="shared" ref="I545:J546" si="64">I546</f>
        <v>11861969</v>
      </c>
      <c r="J545" s="136">
        <f t="shared" si="64"/>
        <v>11861969</v>
      </c>
    </row>
    <row r="546" spans="1:14" ht="37.5" x14ac:dyDescent="0.2">
      <c r="A546" s="133" t="s">
        <v>966</v>
      </c>
      <c r="B546" s="134" t="s">
        <v>856</v>
      </c>
      <c r="C546" s="134" t="s">
        <v>710</v>
      </c>
      <c r="D546" s="134" t="s">
        <v>740</v>
      </c>
      <c r="E546" s="134" t="s">
        <v>576</v>
      </c>
      <c r="F546" s="138" t="s">
        <v>684</v>
      </c>
      <c r="G546" s="138" t="s">
        <v>684</v>
      </c>
      <c r="H546" s="136">
        <f>H547</f>
        <v>11861969</v>
      </c>
      <c r="I546" s="136">
        <f t="shared" si="64"/>
        <v>11861969</v>
      </c>
      <c r="J546" s="136">
        <f t="shared" si="64"/>
        <v>11861969</v>
      </c>
    </row>
    <row r="547" spans="1:14" ht="56.25" x14ac:dyDescent="0.2">
      <c r="A547" s="139" t="s">
        <v>716</v>
      </c>
      <c r="B547" s="140" t="s">
        <v>856</v>
      </c>
      <c r="C547" s="140">
        <v>4</v>
      </c>
      <c r="D547" s="140" t="s">
        <v>740</v>
      </c>
      <c r="E547" s="140" t="s">
        <v>576</v>
      </c>
      <c r="F547" s="140" t="s">
        <v>717</v>
      </c>
      <c r="G547" s="141" t="s">
        <v>684</v>
      </c>
      <c r="H547" s="142">
        <v>11861969</v>
      </c>
      <c r="I547" s="142">
        <v>11861969</v>
      </c>
      <c r="J547" s="142">
        <v>11861969</v>
      </c>
      <c r="L547" s="137"/>
      <c r="M547" s="137"/>
      <c r="N547" s="137"/>
    </row>
    <row r="548" spans="1:14" ht="112.5" x14ac:dyDescent="0.2">
      <c r="A548" s="139" t="s">
        <v>714</v>
      </c>
      <c r="B548" s="140" t="s">
        <v>856</v>
      </c>
      <c r="C548" s="140">
        <v>4</v>
      </c>
      <c r="D548" s="140" t="s">
        <v>740</v>
      </c>
      <c r="E548" s="140" t="s">
        <v>576</v>
      </c>
      <c r="F548" s="140" t="s">
        <v>717</v>
      </c>
      <c r="G548" s="140" t="s">
        <v>265</v>
      </c>
      <c r="H548" s="142">
        <v>11406029</v>
      </c>
      <c r="I548" s="142">
        <v>11406029</v>
      </c>
      <c r="J548" s="142">
        <v>11406029</v>
      </c>
    </row>
    <row r="549" spans="1:14" ht="37.5" x14ac:dyDescent="0.2">
      <c r="A549" s="139" t="s">
        <v>715</v>
      </c>
      <c r="B549" s="140" t="s">
        <v>856</v>
      </c>
      <c r="C549" s="140">
        <v>4</v>
      </c>
      <c r="D549" s="140" t="s">
        <v>740</v>
      </c>
      <c r="E549" s="140" t="s">
        <v>576</v>
      </c>
      <c r="F549" s="140" t="s">
        <v>717</v>
      </c>
      <c r="G549" s="140" t="s">
        <v>267</v>
      </c>
      <c r="H549" s="142">
        <v>11406029</v>
      </c>
      <c r="I549" s="142">
        <v>11406029</v>
      </c>
      <c r="J549" s="142">
        <v>11406029</v>
      </c>
    </row>
    <row r="550" spans="1:14" ht="56.25" x14ac:dyDescent="0.2">
      <c r="A550" s="139" t="s">
        <v>720</v>
      </c>
      <c r="B550" s="140" t="s">
        <v>856</v>
      </c>
      <c r="C550" s="140">
        <v>4</v>
      </c>
      <c r="D550" s="140" t="s">
        <v>740</v>
      </c>
      <c r="E550" s="140" t="s">
        <v>576</v>
      </c>
      <c r="F550" s="140" t="s">
        <v>717</v>
      </c>
      <c r="G550" s="140" t="s">
        <v>275</v>
      </c>
      <c r="H550" s="142">
        <v>450440</v>
      </c>
      <c r="I550" s="142">
        <v>450440</v>
      </c>
      <c r="J550" s="142">
        <v>450440</v>
      </c>
    </row>
    <row r="551" spans="1:14" ht="56.25" x14ac:dyDescent="0.2">
      <c r="A551" s="139" t="s">
        <v>721</v>
      </c>
      <c r="B551" s="140" t="s">
        <v>856</v>
      </c>
      <c r="C551" s="140">
        <v>4</v>
      </c>
      <c r="D551" s="140" t="s">
        <v>740</v>
      </c>
      <c r="E551" s="140" t="s">
        <v>576</v>
      </c>
      <c r="F551" s="140" t="s">
        <v>717</v>
      </c>
      <c r="G551" s="140" t="s">
        <v>277</v>
      </c>
      <c r="H551" s="142">
        <v>450440</v>
      </c>
      <c r="I551" s="142">
        <v>450440</v>
      </c>
      <c r="J551" s="142">
        <v>450440</v>
      </c>
    </row>
    <row r="552" spans="1:14" ht="18.75" x14ac:dyDescent="0.2">
      <c r="A552" s="139" t="s">
        <v>751</v>
      </c>
      <c r="B552" s="140" t="s">
        <v>856</v>
      </c>
      <c r="C552" s="140">
        <v>4</v>
      </c>
      <c r="D552" s="140" t="s">
        <v>740</v>
      </c>
      <c r="E552" s="140" t="s">
        <v>576</v>
      </c>
      <c r="F552" s="140" t="s">
        <v>717</v>
      </c>
      <c r="G552" s="140" t="s">
        <v>282</v>
      </c>
      <c r="H552" s="142">
        <v>5500</v>
      </c>
      <c r="I552" s="142">
        <v>5500</v>
      </c>
      <c r="J552" s="142">
        <v>5500</v>
      </c>
    </row>
    <row r="553" spans="1:14" ht="18.75" x14ac:dyDescent="0.2">
      <c r="A553" s="139" t="s">
        <v>802</v>
      </c>
      <c r="B553" s="140" t="s">
        <v>856</v>
      </c>
      <c r="C553" s="140">
        <v>4</v>
      </c>
      <c r="D553" s="140" t="s">
        <v>740</v>
      </c>
      <c r="E553" s="140" t="s">
        <v>576</v>
      </c>
      <c r="F553" s="140" t="s">
        <v>717</v>
      </c>
      <c r="G553" s="140" t="s">
        <v>284</v>
      </c>
      <c r="H553" s="142">
        <v>5500</v>
      </c>
      <c r="I553" s="142">
        <v>5500</v>
      </c>
      <c r="J553" s="142">
        <v>5500</v>
      </c>
    </row>
    <row r="554" spans="1:14" ht="18.75" x14ac:dyDescent="0.2">
      <c r="A554" s="133" t="s">
        <v>973</v>
      </c>
      <c r="B554" s="134" t="s">
        <v>856</v>
      </c>
      <c r="C554" s="134" t="s">
        <v>710</v>
      </c>
      <c r="D554" s="134" t="s">
        <v>746</v>
      </c>
      <c r="E554" s="135" t="s">
        <v>684</v>
      </c>
      <c r="F554" s="135" t="s">
        <v>684</v>
      </c>
      <c r="G554" s="135" t="s">
        <v>684</v>
      </c>
      <c r="H554" s="136">
        <f>H555</f>
        <v>84305</v>
      </c>
      <c r="I554" s="136">
        <f t="shared" ref="I554:J555" si="65">I555</f>
        <v>0</v>
      </c>
      <c r="J554" s="136">
        <f t="shared" si="65"/>
        <v>0</v>
      </c>
    </row>
    <row r="555" spans="1:14" ht="37.5" x14ac:dyDescent="0.2">
      <c r="A555" s="133" t="s">
        <v>966</v>
      </c>
      <c r="B555" s="134" t="s">
        <v>856</v>
      </c>
      <c r="C555" s="134" t="s">
        <v>710</v>
      </c>
      <c r="D555" s="134" t="s">
        <v>746</v>
      </c>
      <c r="E555" s="134" t="s">
        <v>576</v>
      </c>
      <c r="F555" s="138" t="s">
        <v>684</v>
      </c>
      <c r="G555" s="138" t="s">
        <v>684</v>
      </c>
      <c r="H555" s="136">
        <f>H556</f>
        <v>84305</v>
      </c>
      <c r="I555" s="136">
        <f t="shared" si="65"/>
        <v>0</v>
      </c>
      <c r="J555" s="136">
        <f t="shared" si="65"/>
        <v>0</v>
      </c>
    </row>
    <row r="556" spans="1:14" ht="93.75" x14ac:dyDescent="0.2">
      <c r="A556" s="139" t="s">
        <v>974</v>
      </c>
      <c r="B556" s="140" t="s">
        <v>856</v>
      </c>
      <c r="C556" s="140">
        <v>4</v>
      </c>
      <c r="D556" s="140" t="s">
        <v>746</v>
      </c>
      <c r="E556" s="140" t="s">
        <v>576</v>
      </c>
      <c r="F556" s="140" t="s">
        <v>975</v>
      </c>
      <c r="G556" s="141" t="s">
        <v>684</v>
      </c>
      <c r="H556" s="142">
        <v>84305</v>
      </c>
      <c r="I556" s="142">
        <v>0</v>
      </c>
      <c r="J556" s="142">
        <v>0</v>
      </c>
    </row>
    <row r="557" spans="1:14" ht="56.25" x14ac:dyDescent="0.2">
      <c r="A557" s="139" t="s">
        <v>720</v>
      </c>
      <c r="B557" s="140" t="s">
        <v>856</v>
      </c>
      <c r="C557" s="140">
        <v>4</v>
      </c>
      <c r="D557" s="140" t="s">
        <v>746</v>
      </c>
      <c r="E557" s="140" t="s">
        <v>576</v>
      </c>
      <c r="F557" s="140" t="s">
        <v>975</v>
      </c>
      <c r="G557" s="140" t="s">
        <v>275</v>
      </c>
      <c r="H557" s="142">
        <v>84305</v>
      </c>
      <c r="I557" s="142">
        <v>0</v>
      </c>
      <c r="J557" s="142">
        <v>0</v>
      </c>
    </row>
    <row r="558" spans="1:14" ht="56.25" x14ac:dyDescent="0.2">
      <c r="A558" s="139" t="s">
        <v>721</v>
      </c>
      <c r="B558" s="140" t="s">
        <v>856</v>
      </c>
      <c r="C558" s="140">
        <v>4</v>
      </c>
      <c r="D558" s="140" t="s">
        <v>746</v>
      </c>
      <c r="E558" s="140" t="s">
        <v>576</v>
      </c>
      <c r="F558" s="140" t="s">
        <v>975</v>
      </c>
      <c r="G558" s="140" t="s">
        <v>277</v>
      </c>
      <c r="H558" s="142">
        <v>84305</v>
      </c>
      <c r="I558" s="142">
        <v>0</v>
      </c>
      <c r="J558" s="142">
        <v>0</v>
      </c>
    </row>
    <row r="559" spans="1:14" ht="37.5" x14ac:dyDescent="0.2">
      <c r="A559" s="133" t="s">
        <v>976</v>
      </c>
      <c r="B559" s="134" t="s">
        <v>856</v>
      </c>
      <c r="C559" s="134" t="s">
        <v>710</v>
      </c>
      <c r="D559" s="134" t="s">
        <v>759</v>
      </c>
      <c r="E559" s="135" t="s">
        <v>684</v>
      </c>
      <c r="F559" s="135" t="s">
        <v>684</v>
      </c>
      <c r="G559" s="135" t="s">
        <v>684</v>
      </c>
      <c r="H559" s="136">
        <f>H560</f>
        <v>979000</v>
      </c>
      <c r="I559" s="136">
        <v>0</v>
      </c>
      <c r="J559" s="136">
        <v>0</v>
      </c>
    </row>
    <row r="560" spans="1:14" ht="37.5" x14ac:dyDescent="0.2">
      <c r="A560" s="133" t="s">
        <v>966</v>
      </c>
      <c r="B560" s="134" t="s">
        <v>856</v>
      </c>
      <c r="C560" s="134" t="s">
        <v>710</v>
      </c>
      <c r="D560" s="134" t="s">
        <v>759</v>
      </c>
      <c r="E560" s="134" t="s">
        <v>576</v>
      </c>
      <c r="F560" s="138" t="s">
        <v>684</v>
      </c>
      <c r="G560" s="138" t="s">
        <v>684</v>
      </c>
      <c r="H560" s="136">
        <f>H561</f>
        <v>979000</v>
      </c>
      <c r="I560" s="136">
        <v>0</v>
      </c>
      <c r="J560" s="136">
        <v>0</v>
      </c>
    </row>
    <row r="561" spans="1:14" ht="56.25" x14ac:dyDescent="0.2">
      <c r="A561" s="139" t="s">
        <v>965</v>
      </c>
      <c r="B561" s="140" t="s">
        <v>856</v>
      </c>
      <c r="C561" s="140">
        <v>4</v>
      </c>
      <c r="D561" s="140" t="s">
        <v>759</v>
      </c>
      <c r="E561" s="140" t="s">
        <v>576</v>
      </c>
      <c r="F561" s="140" t="s">
        <v>967</v>
      </c>
      <c r="G561" s="141" t="s">
        <v>684</v>
      </c>
      <c r="H561" s="142">
        <v>979000</v>
      </c>
      <c r="I561" s="142">
        <v>0</v>
      </c>
      <c r="J561" s="142">
        <v>0</v>
      </c>
    </row>
    <row r="562" spans="1:14" ht="56.25" x14ac:dyDescent="0.2">
      <c r="A562" s="139" t="s">
        <v>720</v>
      </c>
      <c r="B562" s="140" t="s">
        <v>856</v>
      </c>
      <c r="C562" s="140">
        <v>4</v>
      </c>
      <c r="D562" s="140" t="s">
        <v>759</v>
      </c>
      <c r="E562" s="140" t="s">
        <v>576</v>
      </c>
      <c r="F562" s="140" t="s">
        <v>967</v>
      </c>
      <c r="G562" s="140" t="s">
        <v>275</v>
      </c>
      <c r="H562" s="142">
        <v>979000</v>
      </c>
      <c r="I562" s="142">
        <v>0</v>
      </c>
      <c r="J562" s="142">
        <v>0</v>
      </c>
    </row>
    <row r="563" spans="1:14" ht="56.25" x14ac:dyDescent="0.2">
      <c r="A563" s="139" t="s">
        <v>721</v>
      </c>
      <c r="B563" s="140" t="s">
        <v>856</v>
      </c>
      <c r="C563" s="140">
        <v>4</v>
      </c>
      <c r="D563" s="140" t="s">
        <v>759</v>
      </c>
      <c r="E563" s="140" t="s">
        <v>576</v>
      </c>
      <c r="F563" s="140" t="s">
        <v>967</v>
      </c>
      <c r="G563" s="140" t="s">
        <v>277</v>
      </c>
      <c r="H563" s="142">
        <v>979000</v>
      </c>
      <c r="I563" s="142">
        <v>0</v>
      </c>
      <c r="J563" s="142">
        <v>0</v>
      </c>
    </row>
    <row r="564" spans="1:14" ht="18.75" x14ac:dyDescent="0.2">
      <c r="A564" s="133" t="s">
        <v>977</v>
      </c>
      <c r="B564" s="134" t="s">
        <v>978</v>
      </c>
      <c r="C564" s="135" t="s">
        <v>684</v>
      </c>
      <c r="D564" s="135" t="s">
        <v>684</v>
      </c>
      <c r="E564" s="135" t="s">
        <v>684</v>
      </c>
      <c r="F564" s="135" t="s">
        <v>684</v>
      </c>
      <c r="G564" s="135" t="s">
        <v>684</v>
      </c>
      <c r="H564" s="136">
        <f>H565+H569+H573+H582+H594</f>
        <v>19715364.109999999</v>
      </c>
      <c r="I564" s="136">
        <f>I565+I573+I582+I594</f>
        <v>22783016.109999999</v>
      </c>
      <c r="J564" s="136">
        <f>J565+J573+J582+J594</f>
        <v>39601914.109999999</v>
      </c>
      <c r="K564" s="137"/>
      <c r="L564" s="137"/>
      <c r="M564" s="137"/>
      <c r="N564" s="137"/>
    </row>
    <row r="565" spans="1:14" ht="37.5" x14ac:dyDescent="0.2">
      <c r="A565" s="133" t="s">
        <v>797</v>
      </c>
      <c r="B565" s="134" t="s">
        <v>978</v>
      </c>
      <c r="C565" s="134" t="s">
        <v>710</v>
      </c>
      <c r="D565" s="134" t="s">
        <v>813</v>
      </c>
      <c r="E565" s="134" t="s">
        <v>508</v>
      </c>
      <c r="F565" s="138" t="s">
        <v>684</v>
      </c>
      <c r="G565" s="138" t="s">
        <v>684</v>
      </c>
      <c r="H565" s="136">
        <f>H566</f>
        <v>0</v>
      </c>
      <c r="I565" s="136">
        <f t="shared" ref="I565:J565" si="66">I566</f>
        <v>10650150</v>
      </c>
      <c r="J565" s="136">
        <f t="shared" si="66"/>
        <v>22309050</v>
      </c>
    </row>
    <row r="566" spans="1:14" ht="18.75" x14ac:dyDescent="0.2">
      <c r="A566" s="139" t="s">
        <v>979</v>
      </c>
      <c r="B566" s="140" t="s">
        <v>978</v>
      </c>
      <c r="C566" s="140" t="s">
        <v>710</v>
      </c>
      <c r="D566" s="140" t="s">
        <v>813</v>
      </c>
      <c r="E566" s="140" t="s">
        <v>508</v>
      </c>
      <c r="F566" s="140" t="s">
        <v>980</v>
      </c>
      <c r="G566" s="141" t="s">
        <v>684</v>
      </c>
      <c r="H566" s="142">
        <v>0</v>
      </c>
      <c r="I566" s="142">
        <v>10650150</v>
      </c>
      <c r="J566" s="142">
        <v>22309050</v>
      </c>
    </row>
    <row r="567" spans="1:14" ht="18.75" x14ac:dyDescent="0.2">
      <c r="A567" s="139" t="s">
        <v>751</v>
      </c>
      <c r="B567" s="140" t="s">
        <v>978</v>
      </c>
      <c r="C567" s="140" t="s">
        <v>710</v>
      </c>
      <c r="D567" s="140" t="s">
        <v>813</v>
      </c>
      <c r="E567" s="140" t="s">
        <v>508</v>
      </c>
      <c r="F567" s="140" t="s">
        <v>980</v>
      </c>
      <c r="G567" s="140" t="s">
        <v>282</v>
      </c>
      <c r="H567" s="142">
        <v>0</v>
      </c>
      <c r="I567" s="142">
        <v>10650150</v>
      </c>
      <c r="J567" s="142">
        <v>22309050</v>
      </c>
    </row>
    <row r="568" spans="1:14" ht="18.75" x14ac:dyDescent="0.2">
      <c r="A568" s="139" t="s">
        <v>981</v>
      </c>
      <c r="B568" s="140" t="s">
        <v>978</v>
      </c>
      <c r="C568" s="140" t="s">
        <v>710</v>
      </c>
      <c r="D568" s="140" t="s">
        <v>813</v>
      </c>
      <c r="E568" s="140" t="s">
        <v>508</v>
      </c>
      <c r="F568" s="140" t="s">
        <v>980</v>
      </c>
      <c r="G568" s="140" t="s">
        <v>301</v>
      </c>
      <c r="H568" s="142">
        <v>0</v>
      </c>
      <c r="I568" s="142">
        <v>10650150</v>
      </c>
      <c r="J568" s="142">
        <v>22309050</v>
      </c>
    </row>
    <row r="569" spans="1:14" ht="56.25" x14ac:dyDescent="0.2">
      <c r="A569" s="133" t="s">
        <v>1137</v>
      </c>
      <c r="B569" s="134">
        <v>70</v>
      </c>
      <c r="C569" s="134">
        <v>0</v>
      </c>
      <c r="D569" s="134">
        <v>0</v>
      </c>
      <c r="E569" s="134" t="s">
        <v>576</v>
      </c>
      <c r="F569" s="140"/>
      <c r="G569" s="140"/>
      <c r="H569" s="136">
        <f>H570</f>
        <v>40000</v>
      </c>
      <c r="I569" s="136">
        <f t="shared" ref="I569:J569" si="67">I570</f>
        <v>0</v>
      </c>
      <c r="J569" s="136">
        <f t="shared" si="67"/>
        <v>0</v>
      </c>
    </row>
    <row r="570" spans="1:14" ht="56.25" x14ac:dyDescent="0.2">
      <c r="A570" s="139" t="s">
        <v>1107</v>
      </c>
      <c r="B570" s="140">
        <v>70</v>
      </c>
      <c r="C570" s="140">
        <v>0</v>
      </c>
      <c r="D570" s="140">
        <v>0</v>
      </c>
      <c r="E570" s="140" t="s">
        <v>576</v>
      </c>
      <c r="F570" s="140"/>
      <c r="G570" s="140"/>
      <c r="H570" s="142">
        <v>40000</v>
      </c>
      <c r="I570" s="142">
        <v>0</v>
      </c>
      <c r="J570" s="142">
        <v>0</v>
      </c>
    </row>
    <row r="571" spans="1:14" ht="18.75" x14ac:dyDescent="0.2">
      <c r="A571" s="139" t="s">
        <v>281</v>
      </c>
      <c r="B571" s="140">
        <v>70</v>
      </c>
      <c r="C571" s="140">
        <v>0</v>
      </c>
      <c r="D571" s="140">
        <v>0</v>
      </c>
      <c r="E571" s="140" t="s">
        <v>576</v>
      </c>
      <c r="F571" s="140">
        <v>83270</v>
      </c>
      <c r="G571" s="140">
        <v>800</v>
      </c>
      <c r="H571" s="142">
        <v>40000</v>
      </c>
      <c r="I571" s="142">
        <v>0</v>
      </c>
      <c r="J571" s="142">
        <v>0</v>
      </c>
    </row>
    <row r="572" spans="1:14" ht="18.75" x14ac:dyDescent="0.2">
      <c r="A572" s="139" t="s">
        <v>283</v>
      </c>
      <c r="B572" s="140">
        <v>70</v>
      </c>
      <c r="C572" s="140">
        <v>0</v>
      </c>
      <c r="D572" s="140">
        <v>0</v>
      </c>
      <c r="E572" s="140" t="s">
        <v>576</v>
      </c>
      <c r="F572" s="140">
        <v>83270</v>
      </c>
      <c r="G572" s="140">
        <v>850</v>
      </c>
      <c r="H572" s="142">
        <v>40000</v>
      </c>
      <c r="I572" s="142">
        <v>0</v>
      </c>
      <c r="J572" s="142">
        <v>0</v>
      </c>
    </row>
    <row r="573" spans="1:14" ht="37.5" x14ac:dyDescent="0.2">
      <c r="A573" s="133" t="s">
        <v>982</v>
      </c>
      <c r="B573" s="134" t="s">
        <v>978</v>
      </c>
      <c r="C573" s="134" t="s">
        <v>710</v>
      </c>
      <c r="D573" s="134" t="s">
        <v>813</v>
      </c>
      <c r="E573" s="134" t="s">
        <v>585</v>
      </c>
      <c r="F573" s="138" t="s">
        <v>684</v>
      </c>
      <c r="G573" s="138" t="s">
        <v>684</v>
      </c>
      <c r="H573" s="136">
        <f>H574+H579</f>
        <v>2285020</v>
      </c>
      <c r="I573" s="136">
        <f>I574+I579</f>
        <v>2285020</v>
      </c>
      <c r="J573" s="136">
        <f>J574+J579</f>
        <v>2285020</v>
      </c>
    </row>
    <row r="574" spans="1:14" ht="56.25" x14ac:dyDescent="0.2">
      <c r="A574" s="139" t="s">
        <v>716</v>
      </c>
      <c r="B574" s="140" t="s">
        <v>978</v>
      </c>
      <c r="C574" s="140" t="s">
        <v>710</v>
      </c>
      <c r="D574" s="140" t="s">
        <v>813</v>
      </c>
      <c r="E574" s="140" t="s">
        <v>585</v>
      </c>
      <c r="F574" s="140" t="s">
        <v>717</v>
      </c>
      <c r="G574" s="141" t="s">
        <v>684</v>
      </c>
      <c r="H574" s="142">
        <v>886964</v>
      </c>
      <c r="I574" s="142">
        <v>886964</v>
      </c>
      <c r="J574" s="142">
        <v>886964</v>
      </c>
    </row>
    <row r="575" spans="1:14" ht="112.5" x14ac:dyDescent="0.2">
      <c r="A575" s="139" t="s">
        <v>714</v>
      </c>
      <c r="B575" s="140" t="s">
        <v>978</v>
      </c>
      <c r="C575" s="140" t="s">
        <v>710</v>
      </c>
      <c r="D575" s="140" t="s">
        <v>813</v>
      </c>
      <c r="E575" s="140" t="s">
        <v>585</v>
      </c>
      <c r="F575" s="140" t="s">
        <v>717</v>
      </c>
      <c r="G575" s="140" t="s">
        <v>265</v>
      </c>
      <c r="H575" s="142">
        <v>855464</v>
      </c>
      <c r="I575" s="142">
        <v>855464</v>
      </c>
      <c r="J575" s="142">
        <v>855464</v>
      </c>
    </row>
    <row r="576" spans="1:14" ht="37.5" x14ac:dyDescent="0.2">
      <c r="A576" s="139" t="s">
        <v>715</v>
      </c>
      <c r="B576" s="140" t="s">
        <v>978</v>
      </c>
      <c r="C576" s="140" t="s">
        <v>710</v>
      </c>
      <c r="D576" s="140" t="s">
        <v>813</v>
      </c>
      <c r="E576" s="140" t="s">
        <v>585</v>
      </c>
      <c r="F576" s="140" t="s">
        <v>717</v>
      </c>
      <c r="G576" s="140" t="s">
        <v>267</v>
      </c>
      <c r="H576" s="142">
        <v>855464</v>
      </c>
      <c r="I576" s="142">
        <v>855464</v>
      </c>
      <c r="J576" s="142">
        <v>855464</v>
      </c>
    </row>
    <row r="577" spans="1:10" ht="56.25" x14ac:dyDescent="0.2">
      <c r="A577" s="139" t="s">
        <v>720</v>
      </c>
      <c r="B577" s="140" t="s">
        <v>978</v>
      </c>
      <c r="C577" s="140" t="s">
        <v>710</v>
      </c>
      <c r="D577" s="140" t="s">
        <v>813</v>
      </c>
      <c r="E577" s="140" t="s">
        <v>585</v>
      </c>
      <c r="F577" s="140" t="s">
        <v>717</v>
      </c>
      <c r="G577" s="140" t="s">
        <v>275</v>
      </c>
      <c r="H577" s="142">
        <v>31500</v>
      </c>
      <c r="I577" s="142">
        <v>31500</v>
      </c>
      <c r="J577" s="142">
        <v>31500</v>
      </c>
    </row>
    <row r="578" spans="1:10" ht="56.25" x14ac:dyDescent="0.2">
      <c r="A578" s="139" t="s">
        <v>721</v>
      </c>
      <c r="B578" s="140" t="s">
        <v>978</v>
      </c>
      <c r="C578" s="140" t="s">
        <v>710</v>
      </c>
      <c r="D578" s="140" t="s">
        <v>813</v>
      </c>
      <c r="E578" s="140" t="s">
        <v>585</v>
      </c>
      <c r="F578" s="140" t="s">
        <v>717</v>
      </c>
      <c r="G578" s="140" t="s">
        <v>277</v>
      </c>
      <c r="H578" s="142">
        <v>31500</v>
      </c>
      <c r="I578" s="142">
        <v>31500</v>
      </c>
      <c r="J578" s="142">
        <v>31500</v>
      </c>
    </row>
    <row r="579" spans="1:10" ht="56.25" x14ac:dyDescent="0.2">
      <c r="A579" s="139" t="s">
        <v>983</v>
      </c>
      <c r="B579" s="140" t="s">
        <v>978</v>
      </c>
      <c r="C579" s="140" t="s">
        <v>710</v>
      </c>
      <c r="D579" s="140" t="s">
        <v>813</v>
      </c>
      <c r="E579" s="140" t="s">
        <v>585</v>
      </c>
      <c r="F579" s="140" t="s">
        <v>984</v>
      </c>
      <c r="G579" s="141" t="s">
        <v>684</v>
      </c>
      <c r="H579" s="142">
        <v>1398056</v>
      </c>
      <c r="I579" s="142">
        <v>1398056</v>
      </c>
      <c r="J579" s="142">
        <v>1398056</v>
      </c>
    </row>
    <row r="580" spans="1:10" ht="112.5" x14ac:dyDescent="0.2">
      <c r="A580" s="139" t="s">
        <v>714</v>
      </c>
      <c r="B580" s="140" t="s">
        <v>978</v>
      </c>
      <c r="C580" s="140" t="s">
        <v>710</v>
      </c>
      <c r="D580" s="140" t="s">
        <v>813</v>
      </c>
      <c r="E580" s="140" t="s">
        <v>585</v>
      </c>
      <c r="F580" s="140" t="s">
        <v>984</v>
      </c>
      <c r="G580" s="140" t="s">
        <v>265</v>
      </c>
      <c r="H580" s="142">
        <v>1398056</v>
      </c>
      <c r="I580" s="142">
        <v>1398056</v>
      </c>
      <c r="J580" s="142">
        <v>1398056</v>
      </c>
    </row>
    <row r="581" spans="1:10" ht="37.5" x14ac:dyDescent="0.2">
      <c r="A581" s="139" t="s">
        <v>715</v>
      </c>
      <c r="B581" s="140" t="s">
        <v>978</v>
      </c>
      <c r="C581" s="140" t="s">
        <v>710</v>
      </c>
      <c r="D581" s="140" t="s">
        <v>813</v>
      </c>
      <c r="E581" s="140" t="s">
        <v>585</v>
      </c>
      <c r="F581" s="140" t="s">
        <v>984</v>
      </c>
      <c r="G581" s="140" t="s">
        <v>267</v>
      </c>
      <c r="H581" s="142">
        <v>1398056</v>
      </c>
      <c r="I581" s="142">
        <v>1398056</v>
      </c>
      <c r="J581" s="142">
        <v>1398056</v>
      </c>
    </row>
    <row r="582" spans="1:10" ht="37.5" x14ac:dyDescent="0.2">
      <c r="A582" s="133" t="s">
        <v>985</v>
      </c>
      <c r="B582" s="134" t="s">
        <v>978</v>
      </c>
      <c r="C582" s="134" t="s">
        <v>710</v>
      </c>
      <c r="D582" s="134" t="s">
        <v>813</v>
      </c>
      <c r="E582" s="134" t="s">
        <v>588</v>
      </c>
      <c r="F582" s="138" t="s">
        <v>684</v>
      </c>
      <c r="G582" s="138" t="s">
        <v>684</v>
      </c>
      <c r="H582" s="136">
        <f>H583+H586+H589</f>
        <v>5618285</v>
      </c>
      <c r="I582" s="136">
        <f t="shared" ref="I582:J582" si="68">I583+I586+I589</f>
        <v>5618285</v>
      </c>
      <c r="J582" s="136">
        <f t="shared" si="68"/>
        <v>5618285</v>
      </c>
    </row>
    <row r="583" spans="1:10" ht="37.5" x14ac:dyDescent="0.2">
      <c r="A583" s="139" t="s">
        <v>986</v>
      </c>
      <c r="B583" s="140" t="s">
        <v>978</v>
      </c>
      <c r="C583" s="140" t="s">
        <v>710</v>
      </c>
      <c r="D583" s="140" t="s">
        <v>813</v>
      </c>
      <c r="E583" s="140" t="s">
        <v>588</v>
      </c>
      <c r="F583" s="140" t="s">
        <v>987</v>
      </c>
      <c r="G583" s="141" t="s">
        <v>684</v>
      </c>
      <c r="H583" s="142">
        <v>2038283</v>
      </c>
      <c r="I583" s="142">
        <v>2038283</v>
      </c>
      <c r="J583" s="142">
        <v>2038283</v>
      </c>
    </row>
    <row r="584" spans="1:10" ht="112.5" x14ac:dyDescent="0.2">
      <c r="A584" s="139" t="s">
        <v>714</v>
      </c>
      <c r="B584" s="140" t="s">
        <v>978</v>
      </c>
      <c r="C584" s="140" t="s">
        <v>710</v>
      </c>
      <c r="D584" s="140" t="s">
        <v>813</v>
      </c>
      <c r="E584" s="140" t="s">
        <v>588</v>
      </c>
      <c r="F584" s="140" t="s">
        <v>987</v>
      </c>
      <c r="G584" s="140" t="s">
        <v>265</v>
      </c>
      <c r="H584" s="142">
        <v>2038283</v>
      </c>
      <c r="I584" s="142">
        <v>2038283</v>
      </c>
      <c r="J584" s="142">
        <v>2038283</v>
      </c>
    </row>
    <row r="585" spans="1:10" ht="37.5" x14ac:dyDescent="0.2">
      <c r="A585" s="139" t="s">
        <v>715</v>
      </c>
      <c r="B585" s="140" t="s">
        <v>978</v>
      </c>
      <c r="C585" s="140" t="s">
        <v>710</v>
      </c>
      <c r="D585" s="140" t="s">
        <v>813</v>
      </c>
      <c r="E585" s="140" t="s">
        <v>588</v>
      </c>
      <c r="F585" s="140" t="s">
        <v>987</v>
      </c>
      <c r="G585" s="140" t="s">
        <v>267</v>
      </c>
      <c r="H585" s="142">
        <v>2038283</v>
      </c>
      <c r="I585" s="142">
        <v>2038283</v>
      </c>
      <c r="J585" s="142">
        <v>2038283</v>
      </c>
    </row>
    <row r="586" spans="1:10" ht="56.25" x14ac:dyDescent="0.2">
      <c r="A586" s="139" t="s">
        <v>988</v>
      </c>
      <c r="B586" s="140" t="s">
        <v>978</v>
      </c>
      <c r="C586" s="140" t="s">
        <v>710</v>
      </c>
      <c r="D586" s="140" t="s">
        <v>813</v>
      </c>
      <c r="E586" s="140" t="s">
        <v>588</v>
      </c>
      <c r="F586" s="140" t="s">
        <v>989</v>
      </c>
      <c r="G586" s="141" t="s">
        <v>684</v>
      </c>
      <c r="H586" s="142">
        <v>1854888</v>
      </c>
      <c r="I586" s="142">
        <v>1854888</v>
      </c>
      <c r="J586" s="142">
        <v>1854888</v>
      </c>
    </row>
    <row r="587" spans="1:10" ht="112.5" x14ac:dyDescent="0.2">
      <c r="A587" s="139" t="s">
        <v>714</v>
      </c>
      <c r="B587" s="140" t="s">
        <v>978</v>
      </c>
      <c r="C587" s="140" t="s">
        <v>710</v>
      </c>
      <c r="D587" s="140" t="s">
        <v>813</v>
      </c>
      <c r="E587" s="140" t="s">
        <v>588</v>
      </c>
      <c r="F587" s="140" t="s">
        <v>989</v>
      </c>
      <c r="G587" s="140" t="s">
        <v>265</v>
      </c>
      <c r="H587" s="142">
        <v>1854888</v>
      </c>
      <c r="I587" s="142">
        <v>1854888</v>
      </c>
      <c r="J587" s="142">
        <v>1854888</v>
      </c>
    </row>
    <row r="588" spans="1:10" ht="37.5" x14ac:dyDescent="0.2">
      <c r="A588" s="139" t="s">
        <v>715</v>
      </c>
      <c r="B588" s="140" t="s">
        <v>978</v>
      </c>
      <c r="C588" s="140" t="s">
        <v>710</v>
      </c>
      <c r="D588" s="140" t="s">
        <v>813</v>
      </c>
      <c r="E588" s="140" t="s">
        <v>588</v>
      </c>
      <c r="F588" s="140" t="s">
        <v>989</v>
      </c>
      <c r="G588" s="140" t="s">
        <v>267</v>
      </c>
      <c r="H588" s="142">
        <v>1854888</v>
      </c>
      <c r="I588" s="142">
        <v>1854888</v>
      </c>
      <c r="J588" s="142">
        <v>1854888</v>
      </c>
    </row>
    <row r="589" spans="1:10" ht="56.25" x14ac:dyDescent="0.2">
      <c r="A589" s="139" t="s">
        <v>716</v>
      </c>
      <c r="B589" s="140" t="s">
        <v>978</v>
      </c>
      <c r="C589" s="140" t="s">
        <v>710</v>
      </c>
      <c r="D589" s="140" t="s">
        <v>813</v>
      </c>
      <c r="E589" s="140" t="s">
        <v>588</v>
      </c>
      <c r="F589" s="140" t="s">
        <v>717</v>
      </c>
      <c r="G589" s="141" t="s">
        <v>684</v>
      </c>
      <c r="H589" s="142">
        <v>1725114</v>
      </c>
      <c r="I589" s="142">
        <v>1725114</v>
      </c>
      <c r="J589" s="142">
        <v>1725114</v>
      </c>
    </row>
    <row r="590" spans="1:10" ht="112.5" x14ac:dyDescent="0.2">
      <c r="A590" s="139" t="s">
        <v>714</v>
      </c>
      <c r="B590" s="140" t="s">
        <v>978</v>
      </c>
      <c r="C590" s="140" t="s">
        <v>710</v>
      </c>
      <c r="D590" s="140" t="s">
        <v>813</v>
      </c>
      <c r="E590" s="140" t="s">
        <v>588</v>
      </c>
      <c r="F590" s="140" t="s">
        <v>717</v>
      </c>
      <c r="G590" s="140" t="s">
        <v>265</v>
      </c>
      <c r="H590" s="142">
        <v>1522078</v>
      </c>
      <c r="I590" s="142">
        <v>1522078</v>
      </c>
      <c r="J590" s="142">
        <v>1522078</v>
      </c>
    </row>
    <row r="591" spans="1:10" ht="37.5" x14ac:dyDescent="0.2">
      <c r="A591" s="139" t="s">
        <v>715</v>
      </c>
      <c r="B591" s="140" t="s">
        <v>978</v>
      </c>
      <c r="C591" s="140" t="s">
        <v>710</v>
      </c>
      <c r="D591" s="140" t="s">
        <v>813</v>
      </c>
      <c r="E591" s="140" t="s">
        <v>588</v>
      </c>
      <c r="F591" s="140" t="s">
        <v>717</v>
      </c>
      <c r="G591" s="140" t="s">
        <v>267</v>
      </c>
      <c r="H591" s="142">
        <v>1522078</v>
      </c>
      <c r="I591" s="142">
        <v>1522078</v>
      </c>
      <c r="J591" s="142">
        <v>1522078</v>
      </c>
    </row>
    <row r="592" spans="1:10" ht="56.25" x14ac:dyDescent="0.2">
      <c r="A592" s="139" t="s">
        <v>720</v>
      </c>
      <c r="B592" s="140" t="s">
        <v>978</v>
      </c>
      <c r="C592" s="140" t="s">
        <v>710</v>
      </c>
      <c r="D592" s="140" t="s">
        <v>813</v>
      </c>
      <c r="E592" s="140" t="s">
        <v>588</v>
      </c>
      <c r="F592" s="140" t="s">
        <v>717</v>
      </c>
      <c r="G592" s="140" t="s">
        <v>275</v>
      </c>
      <c r="H592" s="142">
        <v>203036</v>
      </c>
      <c r="I592" s="142">
        <v>203036</v>
      </c>
      <c r="J592" s="142">
        <v>203036</v>
      </c>
    </row>
    <row r="593" spans="1:10" ht="56.25" x14ac:dyDescent="0.2">
      <c r="A593" s="139" t="s">
        <v>721</v>
      </c>
      <c r="B593" s="140" t="s">
        <v>978</v>
      </c>
      <c r="C593" s="140" t="s">
        <v>710</v>
      </c>
      <c r="D593" s="140" t="s">
        <v>813</v>
      </c>
      <c r="E593" s="140" t="s">
        <v>588</v>
      </c>
      <c r="F593" s="140" t="s">
        <v>717</v>
      </c>
      <c r="G593" s="140" t="s">
        <v>277</v>
      </c>
      <c r="H593" s="142">
        <v>203036</v>
      </c>
      <c r="I593" s="142">
        <v>203036</v>
      </c>
      <c r="J593" s="142">
        <v>203036</v>
      </c>
    </row>
    <row r="594" spans="1:10" ht="18.75" x14ac:dyDescent="0.2">
      <c r="A594" s="133" t="s">
        <v>711</v>
      </c>
      <c r="B594" s="134" t="s">
        <v>978</v>
      </c>
      <c r="C594" s="134" t="s">
        <v>710</v>
      </c>
      <c r="D594" s="134" t="s">
        <v>813</v>
      </c>
      <c r="E594" s="134" t="s">
        <v>594</v>
      </c>
      <c r="F594" s="138" t="s">
        <v>684</v>
      </c>
      <c r="G594" s="138" t="s">
        <v>684</v>
      </c>
      <c r="H594" s="136">
        <f>H595+H598+H601+H604+H607</f>
        <v>11772059.109999999</v>
      </c>
      <c r="I594" s="136">
        <f t="shared" ref="I594:J594" si="69">I595+I598+I601+I607</f>
        <v>4229561.1099999994</v>
      </c>
      <c r="J594" s="136">
        <f t="shared" si="69"/>
        <v>9389559.1099999994</v>
      </c>
    </row>
    <row r="595" spans="1:10" ht="18.75" x14ac:dyDescent="0.2">
      <c r="A595" s="139" t="s">
        <v>990</v>
      </c>
      <c r="B595" s="140" t="s">
        <v>978</v>
      </c>
      <c r="C595" s="140" t="s">
        <v>710</v>
      </c>
      <c r="D595" s="140" t="s">
        <v>813</v>
      </c>
      <c r="E595" s="140" t="s">
        <v>594</v>
      </c>
      <c r="F595" s="140" t="s">
        <v>991</v>
      </c>
      <c r="G595" s="141" t="s">
        <v>684</v>
      </c>
      <c r="H595" s="142">
        <v>50000</v>
      </c>
      <c r="I595" s="142">
        <v>50000</v>
      </c>
      <c r="J595" s="142">
        <v>50000</v>
      </c>
    </row>
    <row r="596" spans="1:10" ht="56.25" x14ac:dyDescent="0.2">
      <c r="A596" s="139" t="s">
        <v>720</v>
      </c>
      <c r="B596" s="140" t="s">
        <v>978</v>
      </c>
      <c r="C596" s="140" t="s">
        <v>710</v>
      </c>
      <c r="D596" s="140" t="s">
        <v>813</v>
      </c>
      <c r="E596" s="140" t="s">
        <v>594</v>
      </c>
      <c r="F596" s="140" t="s">
        <v>991</v>
      </c>
      <c r="G596" s="140" t="s">
        <v>275</v>
      </c>
      <c r="H596" s="142">
        <v>50000</v>
      </c>
      <c r="I596" s="142">
        <v>50000</v>
      </c>
      <c r="J596" s="142">
        <v>50000</v>
      </c>
    </row>
    <row r="597" spans="1:10" ht="56.25" x14ac:dyDescent="0.2">
      <c r="A597" s="139" t="s">
        <v>721</v>
      </c>
      <c r="B597" s="140" t="s">
        <v>978</v>
      </c>
      <c r="C597" s="140" t="s">
        <v>710</v>
      </c>
      <c r="D597" s="140" t="s">
        <v>813</v>
      </c>
      <c r="E597" s="140" t="s">
        <v>594</v>
      </c>
      <c r="F597" s="140" t="s">
        <v>991</v>
      </c>
      <c r="G597" s="140" t="s">
        <v>277</v>
      </c>
      <c r="H597" s="142">
        <v>50000</v>
      </c>
      <c r="I597" s="142">
        <v>50000</v>
      </c>
      <c r="J597" s="142">
        <v>50000</v>
      </c>
    </row>
    <row r="598" spans="1:10" ht="37.5" x14ac:dyDescent="0.2">
      <c r="A598" s="139" t="s">
        <v>992</v>
      </c>
      <c r="B598" s="140" t="s">
        <v>978</v>
      </c>
      <c r="C598" s="140" t="s">
        <v>710</v>
      </c>
      <c r="D598" s="140" t="s">
        <v>813</v>
      </c>
      <c r="E598" s="140" t="s">
        <v>594</v>
      </c>
      <c r="F598" s="140" t="s">
        <v>993</v>
      </c>
      <c r="G598" s="141" t="s">
        <v>684</v>
      </c>
      <c r="H598" s="142">
        <v>6779561.1100000003</v>
      </c>
      <c r="I598" s="142">
        <v>3379561.11</v>
      </c>
      <c r="J598" s="142">
        <v>6779561.1100000003</v>
      </c>
    </row>
    <row r="599" spans="1:10" ht="18.75" x14ac:dyDescent="0.2">
      <c r="A599" s="139" t="s">
        <v>751</v>
      </c>
      <c r="B599" s="140" t="s">
        <v>978</v>
      </c>
      <c r="C599" s="140" t="s">
        <v>710</v>
      </c>
      <c r="D599" s="140" t="s">
        <v>813</v>
      </c>
      <c r="E599" s="140" t="s">
        <v>594</v>
      </c>
      <c r="F599" s="140" t="s">
        <v>993</v>
      </c>
      <c r="G599" s="140" t="s">
        <v>282</v>
      </c>
      <c r="H599" s="142">
        <v>6779561.1100000003</v>
      </c>
      <c r="I599" s="142">
        <v>3379561.11</v>
      </c>
      <c r="J599" s="142">
        <v>6779561.1100000003</v>
      </c>
    </row>
    <row r="600" spans="1:10" ht="93.75" x14ac:dyDescent="0.2">
      <c r="A600" s="139" t="s">
        <v>752</v>
      </c>
      <c r="B600" s="140" t="s">
        <v>978</v>
      </c>
      <c r="C600" s="140" t="s">
        <v>710</v>
      </c>
      <c r="D600" s="140" t="s">
        <v>813</v>
      </c>
      <c r="E600" s="140" t="s">
        <v>594</v>
      </c>
      <c r="F600" s="140" t="s">
        <v>993</v>
      </c>
      <c r="G600" s="140" t="s">
        <v>337</v>
      </c>
      <c r="H600" s="142">
        <v>6779561.1100000003</v>
      </c>
      <c r="I600" s="142">
        <v>3379561.11</v>
      </c>
      <c r="J600" s="142">
        <v>6779561.1100000003</v>
      </c>
    </row>
    <row r="601" spans="1:10" ht="18.75" x14ac:dyDescent="0.2">
      <c r="A601" s="139" t="s">
        <v>994</v>
      </c>
      <c r="B601" s="140" t="s">
        <v>978</v>
      </c>
      <c r="C601" s="140" t="s">
        <v>710</v>
      </c>
      <c r="D601" s="140" t="s">
        <v>813</v>
      </c>
      <c r="E601" s="140" t="s">
        <v>594</v>
      </c>
      <c r="F601" s="140" t="s">
        <v>995</v>
      </c>
      <c r="G601" s="141" t="s">
        <v>684</v>
      </c>
      <c r="H601" s="142">
        <v>800000</v>
      </c>
      <c r="I601" s="142">
        <v>800000</v>
      </c>
      <c r="J601" s="142">
        <v>800000</v>
      </c>
    </row>
    <row r="602" spans="1:10" ht="18.75" x14ac:dyDescent="0.2">
      <c r="A602" s="139" t="s">
        <v>751</v>
      </c>
      <c r="B602" s="140" t="s">
        <v>978</v>
      </c>
      <c r="C602" s="140" t="s">
        <v>710</v>
      </c>
      <c r="D602" s="140" t="s">
        <v>813</v>
      </c>
      <c r="E602" s="140" t="s">
        <v>594</v>
      </c>
      <c r="F602" s="140" t="s">
        <v>995</v>
      </c>
      <c r="G602" s="140" t="s">
        <v>282</v>
      </c>
      <c r="H602" s="142">
        <v>800000</v>
      </c>
      <c r="I602" s="142">
        <v>800000</v>
      </c>
      <c r="J602" s="142">
        <v>800000</v>
      </c>
    </row>
    <row r="603" spans="1:10" ht="18.75" x14ac:dyDescent="0.2">
      <c r="A603" s="139" t="s">
        <v>981</v>
      </c>
      <c r="B603" s="140" t="s">
        <v>978</v>
      </c>
      <c r="C603" s="140" t="s">
        <v>710</v>
      </c>
      <c r="D603" s="140" t="s">
        <v>813</v>
      </c>
      <c r="E603" s="140" t="s">
        <v>594</v>
      </c>
      <c r="F603" s="140" t="s">
        <v>995</v>
      </c>
      <c r="G603" s="140" t="s">
        <v>301</v>
      </c>
      <c r="H603" s="142">
        <v>800000</v>
      </c>
      <c r="I603" s="142">
        <v>800000</v>
      </c>
      <c r="J603" s="142">
        <v>800000</v>
      </c>
    </row>
    <row r="604" spans="1:10" ht="56.25" x14ac:dyDescent="0.2">
      <c r="A604" s="139" t="s">
        <v>1107</v>
      </c>
      <c r="B604" s="140" t="s">
        <v>978</v>
      </c>
      <c r="C604" s="140" t="s">
        <v>710</v>
      </c>
      <c r="D604" s="140" t="s">
        <v>813</v>
      </c>
      <c r="E604" s="140" t="s">
        <v>594</v>
      </c>
      <c r="F604" s="140">
        <v>83270</v>
      </c>
      <c r="G604" s="140"/>
      <c r="H604" s="142">
        <v>2282500</v>
      </c>
      <c r="I604" s="142">
        <v>0</v>
      </c>
      <c r="J604" s="142">
        <v>0</v>
      </c>
    </row>
    <row r="605" spans="1:10" ht="56.25" x14ac:dyDescent="0.2">
      <c r="A605" s="139" t="s">
        <v>354</v>
      </c>
      <c r="B605" s="140" t="s">
        <v>978</v>
      </c>
      <c r="C605" s="140" t="s">
        <v>710</v>
      </c>
      <c r="D605" s="140" t="s">
        <v>813</v>
      </c>
      <c r="E605" s="140" t="s">
        <v>594</v>
      </c>
      <c r="F605" s="140">
        <v>83270</v>
      </c>
      <c r="G605" s="140">
        <v>400</v>
      </c>
      <c r="H605" s="142">
        <v>2282500</v>
      </c>
      <c r="I605" s="142">
        <v>0</v>
      </c>
      <c r="J605" s="142">
        <v>0</v>
      </c>
    </row>
    <row r="606" spans="1:10" ht="18.75" x14ac:dyDescent="0.2">
      <c r="A606" s="139" t="s">
        <v>356</v>
      </c>
      <c r="B606" s="140" t="s">
        <v>978</v>
      </c>
      <c r="C606" s="140" t="s">
        <v>710</v>
      </c>
      <c r="D606" s="140" t="s">
        <v>813</v>
      </c>
      <c r="E606" s="140" t="s">
        <v>594</v>
      </c>
      <c r="F606" s="140">
        <v>83270</v>
      </c>
      <c r="G606" s="140">
        <v>410</v>
      </c>
      <c r="H606" s="142">
        <v>2282500</v>
      </c>
      <c r="I606" s="142">
        <v>0</v>
      </c>
      <c r="J606" s="142">
        <v>0</v>
      </c>
    </row>
    <row r="607" spans="1:10" ht="37.5" x14ac:dyDescent="0.2">
      <c r="A607" s="139" t="s">
        <v>996</v>
      </c>
      <c r="B607" s="140" t="s">
        <v>978</v>
      </c>
      <c r="C607" s="140" t="s">
        <v>710</v>
      </c>
      <c r="D607" s="140" t="s">
        <v>813</v>
      </c>
      <c r="E607" s="140" t="s">
        <v>594</v>
      </c>
      <c r="F607" s="140" t="s">
        <v>997</v>
      </c>
      <c r="G607" s="141" t="s">
        <v>684</v>
      </c>
      <c r="H607" s="142">
        <f>H608+H610</f>
        <v>1859998</v>
      </c>
      <c r="I607" s="142">
        <f t="shared" ref="I607:J607" si="70">I608+I610</f>
        <v>0</v>
      </c>
      <c r="J607" s="142">
        <f t="shared" si="70"/>
        <v>1759998</v>
      </c>
    </row>
    <row r="608" spans="1:10" ht="56.25" x14ac:dyDescent="0.2">
      <c r="A608" s="139" t="s">
        <v>720</v>
      </c>
      <c r="B608" s="140" t="s">
        <v>978</v>
      </c>
      <c r="C608" s="140" t="s">
        <v>710</v>
      </c>
      <c r="D608" s="140" t="s">
        <v>813</v>
      </c>
      <c r="E608" s="140" t="s">
        <v>594</v>
      </c>
      <c r="F608" s="140" t="s">
        <v>997</v>
      </c>
      <c r="G608" s="140" t="s">
        <v>275</v>
      </c>
      <c r="H608" s="142">
        <v>1759998</v>
      </c>
      <c r="I608" s="142">
        <v>0</v>
      </c>
      <c r="J608" s="142">
        <v>1759998</v>
      </c>
    </row>
    <row r="609" spans="1:10" ht="56.25" x14ac:dyDescent="0.2">
      <c r="A609" s="139" t="s">
        <v>721</v>
      </c>
      <c r="B609" s="140" t="s">
        <v>978</v>
      </c>
      <c r="C609" s="140" t="s">
        <v>710</v>
      </c>
      <c r="D609" s="140" t="s">
        <v>813</v>
      </c>
      <c r="E609" s="140" t="s">
        <v>594</v>
      </c>
      <c r="F609" s="140" t="s">
        <v>997</v>
      </c>
      <c r="G609" s="140" t="s">
        <v>277</v>
      </c>
      <c r="H609" s="142">
        <v>1759998</v>
      </c>
      <c r="I609" s="142">
        <v>0</v>
      </c>
      <c r="J609" s="142">
        <v>1759998</v>
      </c>
    </row>
    <row r="610" spans="1:10" ht="18.75" x14ac:dyDescent="0.2">
      <c r="A610" s="139" t="s">
        <v>281</v>
      </c>
      <c r="B610" s="140" t="s">
        <v>978</v>
      </c>
      <c r="C610" s="140" t="s">
        <v>710</v>
      </c>
      <c r="D610" s="140" t="s">
        <v>813</v>
      </c>
      <c r="E610" s="140" t="s">
        <v>594</v>
      </c>
      <c r="F610" s="140" t="s">
        <v>997</v>
      </c>
      <c r="G610" s="140">
        <v>800</v>
      </c>
      <c r="H610" s="142">
        <v>100000</v>
      </c>
      <c r="I610" s="142">
        <v>0</v>
      </c>
      <c r="J610" s="142">
        <v>0</v>
      </c>
    </row>
    <row r="611" spans="1:10" ht="18.75" x14ac:dyDescent="0.2">
      <c r="A611" s="139" t="s">
        <v>283</v>
      </c>
      <c r="B611" s="140" t="s">
        <v>978</v>
      </c>
      <c r="C611" s="140" t="s">
        <v>710</v>
      </c>
      <c r="D611" s="140" t="s">
        <v>813</v>
      </c>
      <c r="E611" s="140" t="s">
        <v>594</v>
      </c>
      <c r="F611" s="140" t="s">
        <v>997</v>
      </c>
      <c r="G611" s="140">
        <v>850</v>
      </c>
      <c r="H611" s="142">
        <v>100000</v>
      </c>
      <c r="I611" s="142">
        <v>0</v>
      </c>
      <c r="J611" s="142">
        <v>0</v>
      </c>
    </row>
    <row r="612" spans="1:10" ht="18.75" x14ac:dyDescent="0.2">
      <c r="A612" s="313" t="s">
        <v>998</v>
      </c>
      <c r="B612" s="313"/>
      <c r="C612" s="313"/>
      <c r="D612" s="313"/>
      <c r="E612" s="313"/>
      <c r="F612" s="313"/>
      <c r="G612" s="313"/>
      <c r="H612" s="136">
        <f>H11+H138+H173+H316+H459+H475+H481+H490+H518+H528+H564</f>
        <v>1768445586.2799997</v>
      </c>
      <c r="I612" s="136">
        <f>I11+I138+I173+I316+I459+I475+I481+I490+I518+I528+I564</f>
        <v>1805431963.7399998</v>
      </c>
      <c r="J612" s="136">
        <f>J11+J138+J173+J316+J459+J475+J481+J490+J518+J528+J564</f>
        <v>1478527970.53</v>
      </c>
    </row>
    <row r="614" spans="1:10" x14ac:dyDescent="0.2">
      <c r="H614" s="137"/>
      <c r="I614" s="137"/>
      <c r="J614" s="137"/>
    </row>
  </sheetData>
  <mergeCells count="5">
    <mergeCell ref="I4:J4"/>
    <mergeCell ref="I6:J6"/>
    <mergeCell ref="A7:J7"/>
    <mergeCell ref="A8:J8"/>
    <mergeCell ref="A612:G612"/>
  </mergeCells>
  <pageMargins left="0.39374999999999999" right="0.39374999999999999" top="0.55833330000000003" bottom="0.51249999999999996" header="0.3" footer="0.3"/>
  <pageSetup paperSize="9" scale="55" fitToHeight="0" orientation="portrait" r:id="rId1"/>
  <headerFooter>
    <oddHeader>&amp;C&amp;P</oddHeader>
  </headerFooter>
  <rowBreaks count="1" manualBreakCount="1">
    <brk id="583"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36"/>
  <sheetViews>
    <sheetView view="pageBreakPreview" topLeftCell="A22" zoomScaleNormal="100" zoomScaleSheetLayoutView="100" workbookViewId="0">
      <selection activeCell="D13" sqref="D13"/>
    </sheetView>
  </sheetViews>
  <sheetFormatPr defaultRowHeight="12.75" x14ac:dyDescent="0.2"/>
  <cols>
    <col min="1" max="1" width="4.42578125" customWidth="1"/>
    <col min="2" max="2" width="42.28515625" customWidth="1"/>
    <col min="3" max="3" width="18.28515625" customWidth="1"/>
    <col min="4" max="4" width="21.5703125" customWidth="1"/>
    <col min="5" max="5" width="15.5703125" customWidth="1"/>
    <col min="6" max="6" width="15.85546875" customWidth="1"/>
    <col min="7" max="7" width="14.5703125" customWidth="1"/>
    <col min="257" max="257" width="4.42578125" customWidth="1"/>
    <col min="258" max="258" width="38.42578125" customWidth="1"/>
    <col min="259" max="259" width="14.5703125" customWidth="1"/>
    <col min="260" max="260" width="15.140625" customWidth="1"/>
    <col min="261" max="261" width="15.5703125" customWidth="1"/>
    <col min="262" max="262" width="15.85546875" customWidth="1"/>
    <col min="263" max="263" width="14.5703125" customWidth="1"/>
    <col min="513" max="513" width="4.42578125" customWidth="1"/>
    <col min="514" max="514" width="38.42578125" customWidth="1"/>
    <col min="515" max="515" width="14.5703125" customWidth="1"/>
    <col min="516" max="516" width="15.140625" customWidth="1"/>
    <col min="517" max="517" width="15.5703125" customWidth="1"/>
    <col min="518" max="518" width="15.85546875" customWidth="1"/>
    <col min="519" max="519" width="14.5703125" customWidth="1"/>
    <col min="769" max="769" width="4.42578125" customWidth="1"/>
    <col min="770" max="770" width="38.42578125" customWidth="1"/>
    <col min="771" max="771" width="14.5703125" customWidth="1"/>
    <col min="772" max="772" width="15.140625" customWidth="1"/>
    <col min="773" max="773" width="15.5703125" customWidth="1"/>
    <col min="774" max="774" width="15.85546875" customWidth="1"/>
    <col min="775" max="775" width="14.5703125" customWidth="1"/>
    <col min="1025" max="1025" width="4.42578125" customWidth="1"/>
    <col min="1026" max="1026" width="38.42578125" customWidth="1"/>
    <col min="1027" max="1027" width="14.5703125" customWidth="1"/>
    <col min="1028" max="1028" width="15.140625" customWidth="1"/>
    <col min="1029" max="1029" width="15.5703125" customWidth="1"/>
    <col min="1030" max="1030" width="15.85546875" customWidth="1"/>
    <col min="1031" max="1031" width="14.5703125" customWidth="1"/>
    <col min="1281" max="1281" width="4.42578125" customWidth="1"/>
    <col min="1282" max="1282" width="38.42578125" customWidth="1"/>
    <col min="1283" max="1283" width="14.5703125" customWidth="1"/>
    <col min="1284" max="1284" width="15.140625" customWidth="1"/>
    <col min="1285" max="1285" width="15.5703125" customWidth="1"/>
    <col min="1286" max="1286" width="15.85546875" customWidth="1"/>
    <col min="1287" max="1287" width="14.5703125" customWidth="1"/>
    <col min="1537" max="1537" width="4.42578125" customWidth="1"/>
    <col min="1538" max="1538" width="38.42578125" customWidth="1"/>
    <col min="1539" max="1539" width="14.5703125" customWidth="1"/>
    <col min="1540" max="1540" width="15.140625" customWidth="1"/>
    <col min="1541" max="1541" width="15.5703125" customWidth="1"/>
    <col min="1542" max="1542" width="15.85546875" customWidth="1"/>
    <col min="1543" max="1543" width="14.5703125" customWidth="1"/>
    <col min="1793" max="1793" width="4.42578125" customWidth="1"/>
    <col min="1794" max="1794" width="38.42578125" customWidth="1"/>
    <col min="1795" max="1795" width="14.5703125" customWidth="1"/>
    <col min="1796" max="1796" width="15.140625" customWidth="1"/>
    <col min="1797" max="1797" width="15.5703125" customWidth="1"/>
    <col min="1798" max="1798" width="15.85546875" customWidth="1"/>
    <col min="1799" max="1799" width="14.5703125" customWidth="1"/>
    <col min="2049" max="2049" width="4.42578125" customWidth="1"/>
    <col min="2050" max="2050" width="38.42578125" customWidth="1"/>
    <col min="2051" max="2051" width="14.5703125" customWidth="1"/>
    <col min="2052" max="2052" width="15.140625" customWidth="1"/>
    <col min="2053" max="2053" width="15.5703125" customWidth="1"/>
    <col min="2054" max="2054" width="15.85546875" customWidth="1"/>
    <col min="2055" max="2055" width="14.5703125" customWidth="1"/>
    <col min="2305" max="2305" width="4.42578125" customWidth="1"/>
    <col min="2306" max="2306" width="38.42578125" customWidth="1"/>
    <col min="2307" max="2307" width="14.5703125" customWidth="1"/>
    <col min="2308" max="2308" width="15.140625" customWidth="1"/>
    <col min="2309" max="2309" width="15.5703125" customWidth="1"/>
    <col min="2310" max="2310" width="15.85546875" customWidth="1"/>
    <col min="2311" max="2311" width="14.5703125" customWidth="1"/>
    <col min="2561" max="2561" width="4.42578125" customWidth="1"/>
    <col min="2562" max="2562" width="38.42578125" customWidth="1"/>
    <col min="2563" max="2563" width="14.5703125" customWidth="1"/>
    <col min="2564" max="2564" width="15.140625" customWidth="1"/>
    <col min="2565" max="2565" width="15.5703125" customWidth="1"/>
    <col min="2566" max="2566" width="15.85546875" customWidth="1"/>
    <col min="2567" max="2567" width="14.5703125" customWidth="1"/>
    <col min="2817" max="2817" width="4.42578125" customWidth="1"/>
    <col min="2818" max="2818" width="38.42578125" customWidth="1"/>
    <col min="2819" max="2819" width="14.5703125" customWidth="1"/>
    <col min="2820" max="2820" width="15.140625" customWidth="1"/>
    <col min="2821" max="2821" width="15.5703125" customWidth="1"/>
    <col min="2822" max="2822" width="15.85546875" customWidth="1"/>
    <col min="2823" max="2823" width="14.5703125" customWidth="1"/>
    <col min="3073" max="3073" width="4.42578125" customWidth="1"/>
    <col min="3074" max="3074" width="38.42578125" customWidth="1"/>
    <col min="3075" max="3075" width="14.5703125" customWidth="1"/>
    <col min="3076" max="3076" width="15.140625" customWidth="1"/>
    <col min="3077" max="3077" width="15.5703125" customWidth="1"/>
    <col min="3078" max="3078" width="15.85546875" customWidth="1"/>
    <col min="3079" max="3079" width="14.5703125" customWidth="1"/>
    <col min="3329" max="3329" width="4.42578125" customWidth="1"/>
    <col min="3330" max="3330" width="38.42578125" customWidth="1"/>
    <col min="3331" max="3331" width="14.5703125" customWidth="1"/>
    <col min="3332" max="3332" width="15.140625" customWidth="1"/>
    <col min="3333" max="3333" width="15.5703125" customWidth="1"/>
    <col min="3334" max="3334" width="15.85546875" customWidth="1"/>
    <col min="3335" max="3335" width="14.5703125" customWidth="1"/>
    <col min="3585" max="3585" width="4.42578125" customWidth="1"/>
    <col min="3586" max="3586" width="38.42578125" customWidth="1"/>
    <col min="3587" max="3587" width="14.5703125" customWidth="1"/>
    <col min="3588" max="3588" width="15.140625" customWidth="1"/>
    <col min="3589" max="3589" width="15.5703125" customWidth="1"/>
    <col min="3590" max="3590" width="15.85546875" customWidth="1"/>
    <col min="3591" max="3591" width="14.5703125" customWidth="1"/>
    <col min="3841" max="3841" width="4.42578125" customWidth="1"/>
    <col min="3842" max="3842" width="38.42578125" customWidth="1"/>
    <col min="3843" max="3843" width="14.5703125" customWidth="1"/>
    <col min="3844" max="3844" width="15.140625" customWidth="1"/>
    <col min="3845" max="3845" width="15.5703125" customWidth="1"/>
    <col min="3846" max="3846" width="15.85546875" customWidth="1"/>
    <col min="3847" max="3847" width="14.5703125" customWidth="1"/>
    <col min="4097" max="4097" width="4.42578125" customWidth="1"/>
    <col min="4098" max="4098" width="38.42578125" customWidth="1"/>
    <col min="4099" max="4099" width="14.5703125" customWidth="1"/>
    <col min="4100" max="4100" width="15.140625" customWidth="1"/>
    <col min="4101" max="4101" width="15.5703125" customWidth="1"/>
    <col min="4102" max="4102" width="15.85546875" customWidth="1"/>
    <col min="4103" max="4103" width="14.5703125" customWidth="1"/>
    <col min="4353" max="4353" width="4.42578125" customWidth="1"/>
    <col min="4354" max="4354" width="38.42578125" customWidth="1"/>
    <col min="4355" max="4355" width="14.5703125" customWidth="1"/>
    <col min="4356" max="4356" width="15.140625" customWidth="1"/>
    <col min="4357" max="4357" width="15.5703125" customWidth="1"/>
    <col min="4358" max="4358" width="15.85546875" customWidth="1"/>
    <col min="4359" max="4359" width="14.5703125" customWidth="1"/>
    <col min="4609" max="4609" width="4.42578125" customWidth="1"/>
    <col min="4610" max="4610" width="38.42578125" customWidth="1"/>
    <col min="4611" max="4611" width="14.5703125" customWidth="1"/>
    <col min="4612" max="4612" width="15.140625" customWidth="1"/>
    <col min="4613" max="4613" width="15.5703125" customWidth="1"/>
    <col min="4614" max="4614" width="15.85546875" customWidth="1"/>
    <col min="4615" max="4615" width="14.5703125" customWidth="1"/>
    <col min="4865" max="4865" width="4.42578125" customWidth="1"/>
    <col min="4866" max="4866" width="38.42578125" customWidth="1"/>
    <col min="4867" max="4867" width="14.5703125" customWidth="1"/>
    <col min="4868" max="4868" width="15.140625" customWidth="1"/>
    <col min="4869" max="4869" width="15.5703125" customWidth="1"/>
    <col min="4870" max="4870" width="15.85546875" customWidth="1"/>
    <col min="4871" max="4871" width="14.5703125" customWidth="1"/>
    <col min="5121" max="5121" width="4.42578125" customWidth="1"/>
    <col min="5122" max="5122" width="38.42578125" customWidth="1"/>
    <col min="5123" max="5123" width="14.5703125" customWidth="1"/>
    <col min="5124" max="5124" width="15.140625" customWidth="1"/>
    <col min="5125" max="5125" width="15.5703125" customWidth="1"/>
    <col min="5126" max="5126" width="15.85546875" customWidth="1"/>
    <col min="5127" max="5127" width="14.5703125" customWidth="1"/>
    <col min="5377" max="5377" width="4.42578125" customWidth="1"/>
    <col min="5378" max="5378" width="38.42578125" customWidth="1"/>
    <col min="5379" max="5379" width="14.5703125" customWidth="1"/>
    <col min="5380" max="5380" width="15.140625" customWidth="1"/>
    <col min="5381" max="5381" width="15.5703125" customWidth="1"/>
    <col min="5382" max="5382" width="15.85546875" customWidth="1"/>
    <col min="5383" max="5383" width="14.5703125" customWidth="1"/>
    <col min="5633" max="5633" width="4.42578125" customWidth="1"/>
    <col min="5634" max="5634" width="38.42578125" customWidth="1"/>
    <col min="5635" max="5635" width="14.5703125" customWidth="1"/>
    <col min="5636" max="5636" width="15.140625" customWidth="1"/>
    <col min="5637" max="5637" width="15.5703125" customWidth="1"/>
    <col min="5638" max="5638" width="15.85546875" customWidth="1"/>
    <col min="5639" max="5639" width="14.5703125" customWidth="1"/>
    <col min="5889" max="5889" width="4.42578125" customWidth="1"/>
    <col min="5890" max="5890" width="38.42578125" customWidth="1"/>
    <col min="5891" max="5891" width="14.5703125" customWidth="1"/>
    <col min="5892" max="5892" width="15.140625" customWidth="1"/>
    <col min="5893" max="5893" width="15.5703125" customWidth="1"/>
    <col min="5894" max="5894" width="15.85546875" customWidth="1"/>
    <col min="5895" max="5895" width="14.5703125" customWidth="1"/>
    <col min="6145" max="6145" width="4.42578125" customWidth="1"/>
    <col min="6146" max="6146" width="38.42578125" customWidth="1"/>
    <col min="6147" max="6147" width="14.5703125" customWidth="1"/>
    <col min="6148" max="6148" width="15.140625" customWidth="1"/>
    <col min="6149" max="6149" width="15.5703125" customWidth="1"/>
    <col min="6150" max="6150" width="15.85546875" customWidth="1"/>
    <col min="6151" max="6151" width="14.5703125" customWidth="1"/>
    <col min="6401" max="6401" width="4.42578125" customWidth="1"/>
    <col min="6402" max="6402" width="38.42578125" customWidth="1"/>
    <col min="6403" max="6403" width="14.5703125" customWidth="1"/>
    <col min="6404" max="6404" width="15.140625" customWidth="1"/>
    <col min="6405" max="6405" width="15.5703125" customWidth="1"/>
    <col min="6406" max="6406" width="15.85546875" customWidth="1"/>
    <col min="6407" max="6407" width="14.5703125" customWidth="1"/>
    <col min="6657" max="6657" width="4.42578125" customWidth="1"/>
    <col min="6658" max="6658" width="38.42578125" customWidth="1"/>
    <col min="6659" max="6659" width="14.5703125" customWidth="1"/>
    <col min="6660" max="6660" width="15.140625" customWidth="1"/>
    <col min="6661" max="6661" width="15.5703125" customWidth="1"/>
    <col min="6662" max="6662" width="15.85546875" customWidth="1"/>
    <col min="6663" max="6663" width="14.5703125" customWidth="1"/>
    <col min="6913" max="6913" width="4.42578125" customWidth="1"/>
    <col min="6914" max="6914" width="38.42578125" customWidth="1"/>
    <col min="6915" max="6915" width="14.5703125" customWidth="1"/>
    <col min="6916" max="6916" width="15.140625" customWidth="1"/>
    <col min="6917" max="6917" width="15.5703125" customWidth="1"/>
    <col min="6918" max="6918" width="15.85546875" customWidth="1"/>
    <col min="6919" max="6919" width="14.5703125" customWidth="1"/>
    <col min="7169" max="7169" width="4.42578125" customWidth="1"/>
    <col min="7170" max="7170" width="38.42578125" customWidth="1"/>
    <col min="7171" max="7171" width="14.5703125" customWidth="1"/>
    <col min="7172" max="7172" width="15.140625" customWidth="1"/>
    <col min="7173" max="7173" width="15.5703125" customWidth="1"/>
    <col min="7174" max="7174" width="15.85546875" customWidth="1"/>
    <col min="7175" max="7175" width="14.5703125" customWidth="1"/>
    <col min="7425" max="7425" width="4.42578125" customWidth="1"/>
    <col min="7426" max="7426" width="38.42578125" customWidth="1"/>
    <col min="7427" max="7427" width="14.5703125" customWidth="1"/>
    <col min="7428" max="7428" width="15.140625" customWidth="1"/>
    <col min="7429" max="7429" width="15.5703125" customWidth="1"/>
    <col min="7430" max="7430" width="15.85546875" customWidth="1"/>
    <col min="7431" max="7431" width="14.5703125" customWidth="1"/>
    <col min="7681" max="7681" width="4.42578125" customWidth="1"/>
    <col min="7682" max="7682" width="38.42578125" customWidth="1"/>
    <col min="7683" max="7683" width="14.5703125" customWidth="1"/>
    <col min="7684" max="7684" width="15.140625" customWidth="1"/>
    <col min="7685" max="7685" width="15.5703125" customWidth="1"/>
    <col min="7686" max="7686" width="15.85546875" customWidth="1"/>
    <col min="7687" max="7687" width="14.5703125" customWidth="1"/>
    <col min="7937" max="7937" width="4.42578125" customWidth="1"/>
    <col min="7938" max="7938" width="38.42578125" customWidth="1"/>
    <col min="7939" max="7939" width="14.5703125" customWidth="1"/>
    <col min="7940" max="7940" width="15.140625" customWidth="1"/>
    <col min="7941" max="7941" width="15.5703125" customWidth="1"/>
    <col min="7942" max="7942" width="15.85546875" customWidth="1"/>
    <col min="7943" max="7943" width="14.5703125" customWidth="1"/>
    <col min="8193" max="8193" width="4.42578125" customWidth="1"/>
    <col min="8194" max="8194" width="38.42578125" customWidth="1"/>
    <col min="8195" max="8195" width="14.5703125" customWidth="1"/>
    <col min="8196" max="8196" width="15.140625" customWidth="1"/>
    <col min="8197" max="8197" width="15.5703125" customWidth="1"/>
    <col min="8198" max="8198" width="15.85546875" customWidth="1"/>
    <col min="8199" max="8199" width="14.5703125" customWidth="1"/>
    <col min="8449" max="8449" width="4.42578125" customWidth="1"/>
    <col min="8450" max="8450" width="38.42578125" customWidth="1"/>
    <col min="8451" max="8451" width="14.5703125" customWidth="1"/>
    <col min="8452" max="8452" width="15.140625" customWidth="1"/>
    <col min="8453" max="8453" width="15.5703125" customWidth="1"/>
    <col min="8454" max="8454" width="15.85546875" customWidth="1"/>
    <col min="8455" max="8455" width="14.5703125" customWidth="1"/>
    <col min="8705" max="8705" width="4.42578125" customWidth="1"/>
    <col min="8706" max="8706" width="38.42578125" customWidth="1"/>
    <col min="8707" max="8707" width="14.5703125" customWidth="1"/>
    <col min="8708" max="8708" width="15.140625" customWidth="1"/>
    <col min="8709" max="8709" width="15.5703125" customWidth="1"/>
    <col min="8710" max="8710" width="15.85546875" customWidth="1"/>
    <col min="8711" max="8711" width="14.5703125" customWidth="1"/>
    <col min="8961" max="8961" width="4.42578125" customWidth="1"/>
    <col min="8962" max="8962" width="38.42578125" customWidth="1"/>
    <col min="8963" max="8963" width="14.5703125" customWidth="1"/>
    <col min="8964" max="8964" width="15.140625" customWidth="1"/>
    <col min="8965" max="8965" width="15.5703125" customWidth="1"/>
    <col min="8966" max="8966" width="15.85546875" customWidth="1"/>
    <col min="8967" max="8967" width="14.5703125" customWidth="1"/>
    <col min="9217" max="9217" width="4.42578125" customWidth="1"/>
    <col min="9218" max="9218" width="38.42578125" customWidth="1"/>
    <col min="9219" max="9219" width="14.5703125" customWidth="1"/>
    <col min="9220" max="9220" width="15.140625" customWidth="1"/>
    <col min="9221" max="9221" width="15.5703125" customWidth="1"/>
    <col min="9222" max="9222" width="15.85546875" customWidth="1"/>
    <col min="9223" max="9223" width="14.5703125" customWidth="1"/>
    <col min="9473" max="9473" width="4.42578125" customWidth="1"/>
    <col min="9474" max="9474" width="38.42578125" customWidth="1"/>
    <col min="9475" max="9475" width="14.5703125" customWidth="1"/>
    <col min="9476" max="9476" width="15.140625" customWidth="1"/>
    <col min="9477" max="9477" width="15.5703125" customWidth="1"/>
    <col min="9478" max="9478" width="15.85546875" customWidth="1"/>
    <col min="9479" max="9479" width="14.5703125" customWidth="1"/>
    <col min="9729" max="9729" width="4.42578125" customWidth="1"/>
    <col min="9730" max="9730" width="38.42578125" customWidth="1"/>
    <col min="9731" max="9731" width="14.5703125" customWidth="1"/>
    <col min="9732" max="9732" width="15.140625" customWidth="1"/>
    <col min="9733" max="9733" width="15.5703125" customWidth="1"/>
    <col min="9734" max="9734" width="15.85546875" customWidth="1"/>
    <col min="9735" max="9735" width="14.5703125" customWidth="1"/>
    <col min="9985" max="9985" width="4.42578125" customWidth="1"/>
    <col min="9986" max="9986" width="38.42578125" customWidth="1"/>
    <col min="9987" max="9987" width="14.5703125" customWidth="1"/>
    <col min="9988" max="9988" width="15.140625" customWidth="1"/>
    <col min="9989" max="9989" width="15.5703125" customWidth="1"/>
    <col min="9990" max="9990" width="15.85546875" customWidth="1"/>
    <col min="9991" max="9991" width="14.5703125" customWidth="1"/>
    <col min="10241" max="10241" width="4.42578125" customWidth="1"/>
    <col min="10242" max="10242" width="38.42578125" customWidth="1"/>
    <col min="10243" max="10243" width="14.5703125" customWidth="1"/>
    <col min="10244" max="10244" width="15.140625" customWidth="1"/>
    <col min="10245" max="10245" width="15.5703125" customWidth="1"/>
    <col min="10246" max="10246" width="15.85546875" customWidth="1"/>
    <col min="10247" max="10247" width="14.5703125" customWidth="1"/>
    <col min="10497" max="10497" width="4.42578125" customWidth="1"/>
    <col min="10498" max="10498" width="38.42578125" customWidth="1"/>
    <col min="10499" max="10499" width="14.5703125" customWidth="1"/>
    <col min="10500" max="10500" width="15.140625" customWidth="1"/>
    <col min="10501" max="10501" width="15.5703125" customWidth="1"/>
    <col min="10502" max="10502" width="15.85546875" customWidth="1"/>
    <col min="10503" max="10503" width="14.5703125" customWidth="1"/>
    <col min="10753" max="10753" width="4.42578125" customWidth="1"/>
    <col min="10754" max="10754" width="38.42578125" customWidth="1"/>
    <col min="10755" max="10755" width="14.5703125" customWidth="1"/>
    <col min="10756" max="10756" width="15.140625" customWidth="1"/>
    <col min="10757" max="10757" width="15.5703125" customWidth="1"/>
    <col min="10758" max="10758" width="15.85546875" customWidth="1"/>
    <col min="10759" max="10759" width="14.5703125" customWidth="1"/>
    <col min="11009" max="11009" width="4.42578125" customWidth="1"/>
    <col min="11010" max="11010" width="38.42578125" customWidth="1"/>
    <col min="11011" max="11011" width="14.5703125" customWidth="1"/>
    <col min="11012" max="11012" width="15.140625" customWidth="1"/>
    <col min="11013" max="11013" width="15.5703125" customWidth="1"/>
    <col min="11014" max="11014" width="15.85546875" customWidth="1"/>
    <col min="11015" max="11015" width="14.5703125" customWidth="1"/>
    <col min="11265" max="11265" width="4.42578125" customWidth="1"/>
    <col min="11266" max="11266" width="38.42578125" customWidth="1"/>
    <col min="11267" max="11267" width="14.5703125" customWidth="1"/>
    <col min="11268" max="11268" width="15.140625" customWidth="1"/>
    <col min="11269" max="11269" width="15.5703125" customWidth="1"/>
    <col min="11270" max="11270" width="15.85546875" customWidth="1"/>
    <col min="11271" max="11271" width="14.5703125" customWidth="1"/>
    <col min="11521" max="11521" width="4.42578125" customWidth="1"/>
    <col min="11522" max="11522" width="38.42578125" customWidth="1"/>
    <col min="11523" max="11523" width="14.5703125" customWidth="1"/>
    <col min="11524" max="11524" width="15.140625" customWidth="1"/>
    <col min="11525" max="11525" width="15.5703125" customWidth="1"/>
    <col min="11526" max="11526" width="15.85546875" customWidth="1"/>
    <col min="11527" max="11527" width="14.5703125" customWidth="1"/>
    <col min="11777" max="11777" width="4.42578125" customWidth="1"/>
    <col min="11778" max="11778" width="38.42578125" customWidth="1"/>
    <col min="11779" max="11779" width="14.5703125" customWidth="1"/>
    <col min="11780" max="11780" width="15.140625" customWidth="1"/>
    <col min="11781" max="11781" width="15.5703125" customWidth="1"/>
    <col min="11782" max="11782" width="15.85546875" customWidth="1"/>
    <col min="11783" max="11783" width="14.5703125" customWidth="1"/>
    <col min="12033" max="12033" width="4.42578125" customWidth="1"/>
    <col min="12034" max="12034" width="38.42578125" customWidth="1"/>
    <col min="12035" max="12035" width="14.5703125" customWidth="1"/>
    <col min="12036" max="12036" width="15.140625" customWidth="1"/>
    <col min="12037" max="12037" width="15.5703125" customWidth="1"/>
    <col min="12038" max="12038" width="15.85546875" customWidth="1"/>
    <col min="12039" max="12039" width="14.5703125" customWidth="1"/>
    <col min="12289" max="12289" width="4.42578125" customWidth="1"/>
    <col min="12290" max="12290" width="38.42578125" customWidth="1"/>
    <col min="12291" max="12291" width="14.5703125" customWidth="1"/>
    <col min="12292" max="12292" width="15.140625" customWidth="1"/>
    <col min="12293" max="12293" width="15.5703125" customWidth="1"/>
    <col min="12294" max="12294" width="15.85546875" customWidth="1"/>
    <col min="12295" max="12295" width="14.5703125" customWidth="1"/>
    <col min="12545" max="12545" width="4.42578125" customWidth="1"/>
    <col min="12546" max="12546" width="38.42578125" customWidth="1"/>
    <col min="12547" max="12547" width="14.5703125" customWidth="1"/>
    <col min="12548" max="12548" width="15.140625" customWidth="1"/>
    <col min="12549" max="12549" width="15.5703125" customWidth="1"/>
    <col min="12550" max="12550" width="15.85546875" customWidth="1"/>
    <col min="12551" max="12551" width="14.5703125" customWidth="1"/>
    <col min="12801" max="12801" width="4.42578125" customWidth="1"/>
    <col min="12802" max="12802" width="38.42578125" customWidth="1"/>
    <col min="12803" max="12803" width="14.5703125" customWidth="1"/>
    <col min="12804" max="12804" width="15.140625" customWidth="1"/>
    <col min="12805" max="12805" width="15.5703125" customWidth="1"/>
    <col min="12806" max="12806" width="15.85546875" customWidth="1"/>
    <col min="12807" max="12807" width="14.5703125" customWidth="1"/>
    <col min="13057" max="13057" width="4.42578125" customWidth="1"/>
    <col min="13058" max="13058" width="38.42578125" customWidth="1"/>
    <col min="13059" max="13059" width="14.5703125" customWidth="1"/>
    <col min="13060" max="13060" width="15.140625" customWidth="1"/>
    <col min="13061" max="13061" width="15.5703125" customWidth="1"/>
    <col min="13062" max="13062" width="15.85546875" customWidth="1"/>
    <col min="13063" max="13063" width="14.5703125" customWidth="1"/>
    <col min="13313" max="13313" width="4.42578125" customWidth="1"/>
    <col min="13314" max="13314" width="38.42578125" customWidth="1"/>
    <col min="13315" max="13315" width="14.5703125" customWidth="1"/>
    <col min="13316" max="13316" width="15.140625" customWidth="1"/>
    <col min="13317" max="13317" width="15.5703125" customWidth="1"/>
    <col min="13318" max="13318" width="15.85546875" customWidth="1"/>
    <col min="13319" max="13319" width="14.5703125" customWidth="1"/>
    <col min="13569" max="13569" width="4.42578125" customWidth="1"/>
    <col min="13570" max="13570" width="38.42578125" customWidth="1"/>
    <col min="13571" max="13571" width="14.5703125" customWidth="1"/>
    <col min="13572" max="13572" width="15.140625" customWidth="1"/>
    <col min="13573" max="13573" width="15.5703125" customWidth="1"/>
    <col min="13574" max="13574" width="15.85546875" customWidth="1"/>
    <col min="13575" max="13575" width="14.5703125" customWidth="1"/>
    <col min="13825" max="13825" width="4.42578125" customWidth="1"/>
    <col min="13826" max="13826" width="38.42578125" customWidth="1"/>
    <col min="13827" max="13827" width="14.5703125" customWidth="1"/>
    <col min="13828" max="13828" width="15.140625" customWidth="1"/>
    <col min="13829" max="13829" width="15.5703125" customWidth="1"/>
    <col min="13830" max="13830" width="15.85546875" customWidth="1"/>
    <col min="13831" max="13831" width="14.5703125" customWidth="1"/>
    <col min="14081" max="14081" width="4.42578125" customWidth="1"/>
    <col min="14082" max="14082" width="38.42578125" customWidth="1"/>
    <col min="14083" max="14083" width="14.5703125" customWidth="1"/>
    <col min="14084" max="14084" width="15.140625" customWidth="1"/>
    <col min="14085" max="14085" width="15.5703125" customWidth="1"/>
    <col min="14086" max="14086" width="15.85546875" customWidth="1"/>
    <col min="14087" max="14087" width="14.5703125" customWidth="1"/>
    <col min="14337" max="14337" width="4.42578125" customWidth="1"/>
    <col min="14338" max="14338" width="38.42578125" customWidth="1"/>
    <col min="14339" max="14339" width="14.5703125" customWidth="1"/>
    <col min="14340" max="14340" width="15.140625" customWidth="1"/>
    <col min="14341" max="14341" width="15.5703125" customWidth="1"/>
    <col min="14342" max="14342" width="15.85546875" customWidth="1"/>
    <col min="14343" max="14343" width="14.5703125" customWidth="1"/>
    <col min="14593" max="14593" width="4.42578125" customWidth="1"/>
    <col min="14594" max="14594" width="38.42578125" customWidth="1"/>
    <col min="14595" max="14595" width="14.5703125" customWidth="1"/>
    <col min="14596" max="14596" width="15.140625" customWidth="1"/>
    <col min="14597" max="14597" width="15.5703125" customWidth="1"/>
    <col min="14598" max="14598" width="15.85546875" customWidth="1"/>
    <col min="14599" max="14599" width="14.5703125" customWidth="1"/>
    <col min="14849" max="14849" width="4.42578125" customWidth="1"/>
    <col min="14850" max="14850" width="38.42578125" customWidth="1"/>
    <col min="14851" max="14851" width="14.5703125" customWidth="1"/>
    <col min="14852" max="14852" width="15.140625" customWidth="1"/>
    <col min="14853" max="14853" width="15.5703125" customWidth="1"/>
    <col min="14854" max="14854" width="15.85546875" customWidth="1"/>
    <col min="14855" max="14855" width="14.5703125" customWidth="1"/>
    <col min="15105" max="15105" width="4.42578125" customWidth="1"/>
    <col min="15106" max="15106" width="38.42578125" customWidth="1"/>
    <col min="15107" max="15107" width="14.5703125" customWidth="1"/>
    <col min="15108" max="15108" width="15.140625" customWidth="1"/>
    <col min="15109" max="15109" width="15.5703125" customWidth="1"/>
    <col min="15110" max="15110" width="15.85546875" customWidth="1"/>
    <col min="15111" max="15111" width="14.5703125" customWidth="1"/>
    <col min="15361" max="15361" width="4.42578125" customWidth="1"/>
    <col min="15362" max="15362" width="38.42578125" customWidth="1"/>
    <col min="15363" max="15363" width="14.5703125" customWidth="1"/>
    <col min="15364" max="15364" width="15.140625" customWidth="1"/>
    <col min="15365" max="15365" width="15.5703125" customWidth="1"/>
    <col min="15366" max="15366" width="15.85546875" customWidth="1"/>
    <col min="15367" max="15367" width="14.5703125" customWidth="1"/>
    <col min="15617" max="15617" width="4.42578125" customWidth="1"/>
    <col min="15618" max="15618" width="38.42578125" customWidth="1"/>
    <col min="15619" max="15619" width="14.5703125" customWidth="1"/>
    <col min="15620" max="15620" width="15.140625" customWidth="1"/>
    <col min="15621" max="15621" width="15.5703125" customWidth="1"/>
    <col min="15622" max="15622" width="15.85546875" customWidth="1"/>
    <col min="15623" max="15623" width="14.5703125" customWidth="1"/>
    <col min="15873" max="15873" width="4.42578125" customWidth="1"/>
    <col min="15874" max="15874" width="38.42578125" customWidth="1"/>
    <col min="15875" max="15875" width="14.5703125" customWidth="1"/>
    <col min="15876" max="15876" width="15.140625" customWidth="1"/>
    <col min="15877" max="15877" width="15.5703125" customWidth="1"/>
    <col min="15878" max="15878" width="15.85546875" customWidth="1"/>
    <col min="15879" max="15879" width="14.5703125" customWidth="1"/>
    <col min="16129" max="16129" width="4.42578125" customWidth="1"/>
    <col min="16130" max="16130" width="38.42578125" customWidth="1"/>
    <col min="16131" max="16131" width="14.5703125" customWidth="1"/>
    <col min="16132" max="16132" width="15.140625" customWidth="1"/>
    <col min="16133" max="16133" width="15.5703125" customWidth="1"/>
    <col min="16134" max="16134" width="15.85546875" customWidth="1"/>
    <col min="16135" max="16135" width="14.5703125" customWidth="1"/>
  </cols>
  <sheetData>
    <row r="1" spans="1:7" ht="15" x14ac:dyDescent="0.25">
      <c r="A1" s="6"/>
      <c r="B1" s="1"/>
      <c r="D1" s="316" t="s">
        <v>28</v>
      </c>
      <c r="E1" s="316"/>
      <c r="F1" s="5"/>
      <c r="G1" s="5"/>
    </row>
    <row r="2" spans="1:7" ht="15" x14ac:dyDescent="0.25">
      <c r="A2" s="1"/>
      <c r="B2" s="1"/>
      <c r="D2" s="316" t="s">
        <v>0</v>
      </c>
      <c r="E2" s="316"/>
      <c r="F2" s="5"/>
      <c r="G2" s="5"/>
    </row>
    <row r="3" spans="1:7" ht="15" x14ac:dyDescent="0.25">
      <c r="A3" s="1"/>
      <c r="B3" s="1"/>
      <c r="D3" s="316" t="s">
        <v>1</v>
      </c>
      <c r="E3" s="316"/>
      <c r="F3" s="5"/>
      <c r="G3" s="5"/>
    </row>
    <row r="4" spans="1:7" ht="15" x14ac:dyDescent="0.25">
      <c r="A4" s="1"/>
      <c r="B4" s="1"/>
      <c r="D4" s="316" t="s">
        <v>1258</v>
      </c>
      <c r="E4" s="316"/>
      <c r="F4" s="5"/>
      <c r="G4" s="5"/>
    </row>
    <row r="5" spans="1:7" ht="15" x14ac:dyDescent="0.25">
      <c r="A5" s="1"/>
      <c r="B5" s="1"/>
      <c r="C5" s="7"/>
      <c r="F5" s="5"/>
      <c r="G5" s="5"/>
    </row>
    <row r="6" spans="1:7" ht="15" x14ac:dyDescent="0.25">
      <c r="A6" s="1"/>
      <c r="B6" s="1"/>
      <c r="C6" s="7"/>
      <c r="E6" s="7" t="s">
        <v>6</v>
      </c>
      <c r="F6" s="5"/>
      <c r="G6" s="5"/>
    </row>
    <row r="7" spans="1:7" ht="15" x14ac:dyDescent="0.25">
      <c r="A7" s="16"/>
      <c r="B7" s="4"/>
      <c r="C7" s="3"/>
      <c r="F7" s="5"/>
      <c r="G7" s="5"/>
    </row>
    <row r="8" spans="1:7" ht="78" customHeight="1" x14ac:dyDescent="0.2">
      <c r="A8" s="317" t="s">
        <v>24</v>
      </c>
      <c r="B8" s="317"/>
      <c r="C8" s="317"/>
      <c r="D8" s="317"/>
      <c r="E8" s="317"/>
      <c r="F8" s="5"/>
      <c r="G8" s="5"/>
    </row>
    <row r="9" spans="1:7" ht="15" x14ac:dyDescent="0.25">
      <c r="A9" s="9"/>
      <c r="B9" s="9"/>
      <c r="C9" s="10"/>
      <c r="D9" s="11"/>
      <c r="E9" s="11"/>
      <c r="F9" s="5"/>
      <c r="G9" s="5"/>
    </row>
    <row r="10" spans="1:7" ht="14.25" x14ac:dyDescent="0.2">
      <c r="A10" s="318" t="s">
        <v>2</v>
      </c>
      <c r="B10" s="318" t="s">
        <v>3</v>
      </c>
      <c r="C10" s="321" t="s">
        <v>5</v>
      </c>
      <c r="D10" s="322"/>
      <c r="E10" s="323"/>
      <c r="F10" s="5"/>
      <c r="G10" s="5"/>
    </row>
    <row r="11" spans="1:7" ht="12.75" customHeight="1" x14ac:dyDescent="0.2">
      <c r="A11" s="319"/>
      <c r="B11" s="319"/>
      <c r="C11" s="318">
        <v>2022</v>
      </c>
      <c r="D11" s="314">
        <v>2023</v>
      </c>
      <c r="E11" s="314">
        <v>2024</v>
      </c>
      <c r="F11" s="5"/>
      <c r="G11" s="5"/>
    </row>
    <row r="12" spans="1:7" ht="12.75" customHeight="1" x14ac:dyDescent="0.2">
      <c r="A12" s="320"/>
      <c r="B12" s="320"/>
      <c r="C12" s="320"/>
      <c r="D12" s="315"/>
      <c r="E12" s="315"/>
      <c r="F12" s="5"/>
      <c r="G12" s="5"/>
    </row>
    <row r="13" spans="1:7" ht="30" customHeight="1" x14ac:dyDescent="0.25">
      <c r="A13" s="12">
        <v>1</v>
      </c>
      <c r="B13" s="18" t="s">
        <v>25</v>
      </c>
      <c r="C13" s="8">
        <v>1243361.27</v>
      </c>
      <c r="D13" s="19">
        <v>1409823.37</v>
      </c>
      <c r="E13" s="20">
        <v>1333416.8899999999</v>
      </c>
      <c r="F13" s="5"/>
      <c r="G13" s="5"/>
    </row>
    <row r="14" spans="1:7" ht="30" customHeight="1" x14ac:dyDescent="0.25">
      <c r="A14" s="12">
        <v>2</v>
      </c>
      <c r="B14" s="18" t="s">
        <v>14</v>
      </c>
      <c r="C14" s="8">
        <f>1285205.16+2380345</f>
        <v>3665550.16</v>
      </c>
      <c r="D14" s="19">
        <v>1457269.35</v>
      </c>
      <c r="E14" s="20">
        <v>1378291.5</v>
      </c>
      <c r="F14" s="5"/>
      <c r="G14" s="5"/>
    </row>
    <row r="15" spans="1:7" ht="27.75" customHeight="1" x14ac:dyDescent="0.25">
      <c r="A15" s="12">
        <v>3</v>
      </c>
      <c r="B15" s="2" t="s">
        <v>15</v>
      </c>
      <c r="C15" s="8">
        <v>777100.80000000005</v>
      </c>
      <c r="D15" s="19">
        <v>881139.6</v>
      </c>
      <c r="E15" s="20">
        <v>833385.57</v>
      </c>
      <c r="F15" s="5"/>
      <c r="G15" s="5"/>
    </row>
    <row r="16" spans="1:7" ht="28.5" customHeight="1" x14ac:dyDescent="0.25">
      <c r="A16" s="12">
        <v>4</v>
      </c>
      <c r="B16" s="18" t="s">
        <v>16</v>
      </c>
      <c r="C16" s="8">
        <v>583821.88</v>
      </c>
      <c r="D16" s="19">
        <v>661984.37</v>
      </c>
      <c r="E16" s="20">
        <v>626107.61</v>
      </c>
      <c r="F16" s="5"/>
      <c r="G16" s="5"/>
    </row>
    <row r="17" spans="1:7" ht="30" customHeight="1" x14ac:dyDescent="0.25">
      <c r="A17" s="12">
        <v>5</v>
      </c>
      <c r="B17" s="18" t="s">
        <v>17</v>
      </c>
      <c r="C17" s="8">
        <v>539985.42000000004</v>
      </c>
      <c r="D17" s="8">
        <v>612279.06000000006</v>
      </c>
      <c r="E17" s="8">
        <v>579096.12</v>
      </c>
      <c r="F17" s="5"/>
      <c r="G17" s="5"/>
    </row>
    <row r="18" spans="1:7" ht="30.75" customHeight="1" x14ac:dyDescent="0.25">
      <c r="A18" s="12">
        <v>6</v>
      </c>
      <c r="B18" s="18" t="s">
        <v>8</v>
      </c>
      <c r="C18" s="8">
        <v>585814.43999999994</v>
      </c>
      <c r="D18" s="8">
        <v>664243.69999999995</v>
      </c>
      <c r="E18" s="8">
        <v>628244.5</v>
      </c>
      <c r="F18" s="5"/>
      <c r="G18" s="5"/>
    </row>
    <row r="19" spans="1:7" ht="45" x14ac:dyDescent="0.25">
      <c r="A19" s="12">
        <v>7</v>
      </c>
      <c r="B19" s="18" t="s">
        <v>18</v>
      </c>
      <c r="C19" s="8">
        <v>948461.48</v>
      </c>
      <c r="D19" s="8">
        <v>1075442.19</v>
      </c>
      <c r="E19" s="8">
        <v>1017157.76</v>
      </c>
      <c r="F19" s="5"/>
      <c r="G19" s="5"/>
    </row>
    <row r="20" spans="1:7" ht="29.25" customHeight="1" x14ac:dyDescent="0.25">
      <c r="A20" s="12">
        <v>8</v>
      </c>
      <c r="B20" s="18" t="s">
        <v>9</v>
      </c>
      <c r="C20" s="8">
        <v>555925.94999999995</v>
      </c>
      <c r="D20" s="8">
        <v>630353.72</v>
      </c>
      <c r="E20" s="8">
        <v>596191.21</v>
      </c>
      <c r="F20" s="5"/>
      <c r="G20" s="5"/>
    </row>
    <row r="21" spans="1:7" ht="31.5" customHeight="1" x14ac:dyDescent="0.25">
      <c r="A21" s="12">
        <v>9</v>
      </c>
      <c r="B21" s="18" t="s">
        <v>19</v>
      </c>
      <c r="C21" s="8">
        <v>673487.35</v>
      </c>
      <c r="D21" s="8">
        <v>763654.32</v>
      </c>
      <c r="E21" s="8">
        <v>722267.48</v>
      </c>
      <c r="F21" s="5"/>
      <c r="G21" s="5"/>
    </row>
    <row r="22" spans="1:7" ht="29.25" customHeight="1" x14ac:dyDescent="0.25">
      <c r="A22" s="12">
        <v>10</v>
      </c>
      <c r="B22" s="18" t="s">
        <v>10</v>
      </c>
      <c r="C22" s="8">
        <v>344713.95</v>
      </c>
      <c r="D22" s="8">
        <v>390864.49</v>
      </c>
      <c r="E22" s="8">
        <v>369681.29</v>
      </c>
      <c r="F22" s="5"/>
      <c r="G22" s="5"/>
    </row>
    <row r="23" spans="1:7" ht="29.25" customHeight="1" x14ac:dyDescent="0.25">
      <c r="A23" s="12">
        <v>11</v>
      </c>
      <c r="B23" s="18" t="s">
        <v>20</v>
      </c>
      <c r="C23" s="8">
        <v>810974.42</v>
      </c>
      <c r="D23" s="8">
        <v>919548.26</v>
      </c>
      <c r="E23" s="8">
        <v>869712.62</v>
      </c>
      <c r="F23" s="5"/>
      <c r="G23" s="5"/>
    </row>
    <row r="24" spans="1:7" ht="29.25" customHeight="1" x14ac:dyDescent="0.25">
      <c r="A24" s="12">
        <v>12</v>
      </c>
      <c r="B24" s="18" t="s">
        <v>21</v>
      </c>
      <c r="C24" s="8">
        <v>1223435.6100000001</v>
      </c>
      <c r="D24" s="8">
        <v>1387230.05</v>
      </c>
      <c r="E24" s="8">
        <v>1312048.03</v>
      </c>
      <c r="F24" s="5"/>
      <c r="G24" s="5"/>
    </row>
    <row r="25" spans="1:7" ht="45" x14ac:dyDescent="0.25">
      <c r="A25" s="12">
        <v>13</v>
      </c>
      <c r="B25" s="18" t="s">
        <v>22</v>
      </c>
      <c r="C25" s="8">
        <v>715331.24</v>
      </c>
      <c r="D25" s="8">
        <v>811100.3</v>
      </c>
      <c r="E25" s="8">
        <v>767142.09</v>
      </c>
      <c r="F25" s="5"/>
      <c r="G25" s="5"/>
    </row>
    <row r="26" spans="1:7" ht="31.5" customHeight="1" x14ac:dyDescent="0.25">
      <c r="A26" s="12">
        <v>14</v>
      </c>
      <c r="B26" s="18" t="s">
        <v>23</v>
      </c>
      <c r="C26" s="8">
        <v>1827183.15</v>
      </c>
      <c r="D26" s="8">
        <v>2071807.74</v>
      </c>
      <c r="E26" s="8">
        <v>1959524.51</v>
      </c>
      <c r="F26" s="5"/>
      <c r="G26" s="5"/>
    </row>
    <row r="27" spans="1:7" ht="31.5" customHeight="1" x14ac:dyDescent="0.25">
      <c r="A27" s="12">
        <v>15</v>
      </c>
      <c r="B27" s="18" t="s">
        <v>12</v>
      </c>
      <c r="C27" s="8">
        <v>565888.78</v>
      </c>
      <c r="D27" s="8">
        <v>641650.38</v>
      </c>
      <c r="E27" s="8">
        <v>606875.64</v>
      </c>
      <c r="F27" s="5"/>
      <c r="G27" s="5"/>
    </row>
    <row r="28" spans="1:7" ht="15" x14ac:dyDescent="0.25">
      <c r="A28" s="12"/>
      <c r="B28" s="18"/>
      <c r="C28" s="8"/>
      <c r="D28" s="8"/>
      <c r="E28" s="8"/>
      <c r="F28" s="5"/>
      <c r="G28" s="5"/>
    </row>
    <row r="29" spans="1:7" ht="14.25" x14ac:dyDescent="0.2">
      <c r="A29" s="13"/>
      <c r="B29" s="14" t="s">
        <v>4</v>
      </c>
      <c r="C29" s="15">
        <f>SUM(C13:C28)</f>
        <v>15061035.899999997</v>
      </c>
      <c r="D29" s="15">
        <f>SUM(D13:D28)</f>
        <v>14378390.900000002</v>
      </c>
      <c r="E29" s="15">
        <f>SUM(E13:E28)</f>
        <v>13599142.819999998</v>
      </c>
      <c r="F29" s="5"/>
      <c r="G29" s="5"/>
    </row>
    <row r="30" spans="1:7" x14ac:dyDescent="0.2">
      <c r="A30" s="11"/>
      <c r="B30" s="11"/>
      <c r="C30" s="11"/>
      <c r="D30" s="11"/>
      <c r="E30" s="11"/>
      <c r="F30" s="5"/>
      <c r="G30" s="5"/>
    </row>
    <row r="31" spans="1:7" ht="14.25" x14ac:dyDescent="0.2">
      <c r="A31" s="21"/>
      <c r="B31" s="21"/>
      <c r="C31" s="22"/>
      <c r="D31" s="5"/>
      <c r="E31" s="5"/>
      <c r="F31" s="5"/>
      <c r="G31" s="5"/>
    </row>
    <row r="32" spans="1:7" x14ac:dyDescent="0.2">
      <c r="A32" s="5"/>
      <c r="B32" s="5"/>
      <c r="C32" s="5"/>
      <c r="D32" s="5"/>
      <c r="E32" s="5"/>
      <c r="F32" s="5"/>
      <c r="G32" s="5"/>
    </row>
    <row r="33" spans="1:7" x14ac:dyDescent="0.2">
      <c r="A33" s="5"/>
      <c r="B33" s="5"/>
      <c r="C33" s="5"/>
      <c r="D33" s="5"/>
      <c r="E33" s="5"/>
      <c r="F33" s="5"/>
      <c r="G33" s="5"/>
    </row>
    <row r="34" spans="1:7" x14ac:dyDescent="0.2">
      <c r="A34" s="5"/>
      <c r="B34" s="5"/>
      <c r="C34" s="5"/>
      <c r="D34" s="5"/>
      <c r="E34" s="5"/>
      <c r="F34" s="5"/>
      <c r="G34" s="5"/>
    </row>
    <row r="35" spans="1:7" x14ac:dyDescent="0.2">
      <c r="A35" s="5"/>
      <c r="B35" s="5"/>
      <c r="C35" s="5"/>
      <c r="D35" s="5"/>
      <c r="E35" s="5"/>
      <c r="F35" s="5"/>
      <c r="G35" s="5"/>
    </row>
    <row r="36" spans="1:7" x14ac:dyDescent="0.2">
      <c r="A36" s="5"/>
      <c r="B36" s="5"/>
      <c r="C36" s="5"/>
      <c r="D36" s="5"/>
      <c r="E36" s="5"/>
      <c r="F36" s="5"/>
      <c r="G36" s="5"/>
    </row>
  </sheetData>
  <mergeCells count="11">
    <mergeCell ref="E11:E12"/>
    <mergeCell ref="D1:E1"/>
    <mergeCell ref="D2:E2"/>
    <mergeCell ref="D3:E3"/>
    <mergeCell ref="D4:E4"/>
    <mergeCell ref="A8:E8"/>
    <mergeCell ref="A10:A12"/>
    <mergeCell ref="B10:B12"/>
    <mergeCell ref="C10:E10"/>
    <mergeCell ref="C11:C12"/>
    <mergeCell ref="D11:D12"/>
  </mergeCells>
  <pageMargins left="0.70866141732283472" right="0.70866141732283472" top="0.74803149606299213" bottom="0.74803149606299213" header="0.31496062992125984" footer="0.31496062992125984"/>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30"/>
  <sheetViews>
    <sheetView topLeftCell="A16" workbookViewId="0">
      <selection activeCell="C16" sqref="C16"/>
    </sheetView>
  </sheetViews>
  <sheetFormatPr defaultRowHeight="12.75" x14ac:dyDescent="0.2"/>
  <cols>
    <col min="1" max="1" width="6.7109375" customWidth="1"/>
    <col min="2" max="2" width="42" customWidth="1"/>
    <col min="3" max="3" width="18.7109375" customWidth="1"/>
    <col min="4" max="4" width="14.42578125" customWidth="1"/>
    <col min="5" max="5" width="17" customWidth="1"/>
    <col min="6" max="6" width="14.7109375" customWidth="1"/>
    <col min="7" max="7" width="13.28515625" customWidth="1"/>
    <col min="8" max="8" width="14" customWidth="1"/>
    <col min="257" max="257" width="6.7109375" customWidth="1"/>
    <col min="258" max="258" width="37" customWidth="1"/>
    <col min="259" max="261" width="14.42578125" customWidth="1"/>
    <col min="513" max="513" width="6.7109375" customWidth="1"/>
    <col min="514" max="514" width="37" customWidth="1"/>
    <col min="515" max="517" width="14.42578125" customWidth="1"/>
    <col min="769" max="769" width="6.7109375" customWidth="1"/>
    <col min="770" max="770" width="37" customWidth="1"/>
    <col min="771" max="773" width="14.42578125" customWidth="1"/>
    <col min="1025" max="1025" width="6.7109375" customWidth="1"/>
    <col min="1026" max="1026" width="37" customWidth="1"/>
    <col min="1027" max="1029" width="14.42578125" customWidth="1"/>
    <col min="1281" max="1281" width="6.7109375" customWidth="1"/>
    <col min="1282" max="1282" width="37" customWidth="1"/>
    <col min="1283" max="1285" width="14.42578125" customWidth="1"/>
    <col min="1537" max="1537" width="6.7109375" customWidth="1"/>
    <col min="1538" max="1538" width="37" customWidth="1"/>
    <col min="1539" max="1541" width="14.42578125" customWidth="1"/>
    <col min="1793" max="1793" width="6.7109375" customWidth="1"/>
    <col min="1794" max="1794" width="37" customWidth="1"/>
    <col min="1795" max="1797" width="14.42578125" customWidth="1"/>
    <col min="2049" max="2049" width="6.7109375" customWidth="1"/>
    <col min="2050" max="2050" width="37" customWidth="1"/>
    <col min="2051" max="2053" width="14.42578125" customWidth="1"/>
    <col min="2305" max="2305" width="6.7109375" customWidth="1"/>
    <col min="2306" max="2306" width="37" customWidth="1"/>
    <col min="2307" max="2309" width="14.42578125" customWidth="1"/>
    <col min="2561" max="2561" width="6.7109375" customWidth="1"/>
    <col min="2562" max="2562" width="37" customWidth="1"/>
    <col min="2563" max="2565" width="14.42578125" customWidth="1"/>
    <col min="2817" max="2817" width="6.7109375" customWidth="1"/>
    <col min="2818" max="2818" width="37" customWidth="1"/>
    <col min="2819" max="2821" width="14.42578125" customWidth="1"/>
    <col min="3073" max="3073" width="6.7109375" customWidth="1"/>
    <col min="3074" max="3074" width="37" customWidth="1"/>
    <col min="3075" max="3077" width="14.42578125" customWidth="1"/>
    <col min="3329" max="3329" width="6.7109375" customWidth="1"/>
    <col min="3330" max="3330" width="37" customWidth="1"/>
    <col min="3331" max="3333" width="14.42578125" customWidth="1"/>
    <col min="3585" max="3585" width="6.7109375" customWidth="1"/>
    <col min="3586" max="3586" width="37" customWidth="1"/>
    <col min="3587" max="3589" width="14.42578125" customWidth="1"/>
    <col min="3841" max="3841" width="6.7109375" customWidth="1"/>
    <col min="3842" max="3842" width="37" customWidth="1"/>
    <col min="3843" max="3845" width="14.42578125" customWidth="1"/>
    <col min="4097" max="4097" width="6.7109375" customWidth="1"/>
    <col min="4098" max="4098" width="37" customWidth="1"/>
    <col min="4099" max="4101" width="14.42578125" customWidth="1"/>
    <col min="4353" max="4353" width="6.7109375" customWidth="1"/>
    <col min="4354" max="4354" width="37" customWidth="1"/>
    <col min="4355" max="4357" width="14.42578125" customWidth="1"/>
    <col min="4609" max="4609" width="6.7109375" customWidth="1"/>
    <col min="4610" max="4610" width="37" customWidth="1"/>
    <col min="4611" max="4613" width="14.42578125" customWidth="1"/>
    <col min="4865" max="4865" width="6.7109375" customWidth="1"/>
    <col min="4866" max="4866" width="37" customWidth="1"/>
    <col min="4867" max="4869" width="14.42578125" customWidth="1"/>
    <col min="5121" max="5121" width="6.7109375" customWidth="1"/>
    <col min="5122" max="5122" width="37" customWidth="1"/>
    <col min="5123" max="5125" width="14.42578125" customWidth="1"/>
    <col min="5377" max="5377" width="6.7109375" customWidth="1"/>
    <col min="5378" max="5378" width="37" customWidth="1"/>
    <col min="5379" max="5381" width="14.42578125" customWidth="1"/>
    <col min="5633" max="5633" width="6.7109375" customWidth="1"/>
    <col min="5634" max="5634" width="37" customWidth="1"/>
    <col min="5635" max="5637" width="14.42578125" customWidth="1"/>
    <col min="5889" max="5889" width="6.7109375" customWidth="1"/>
    <col min="5890" max="5890" width="37" customWidth="1"/>
    <col min="5891" max="5893" width="14.42578125" customWidth="1"/>
    <col min="6145" max="6145" width="6.7109375" customWidth="1"/>
    <col min="6146" max="6146" width="37" customWidth="1"/>
    <col min="6147" max="6149" width="14.42578125" customWidth="1"/>
    <col min="6401" max="6401" width="6.7109375" customWidth="1"/>
    <col min="6402" max="6402" width="37" customWidth="1"/>
    <col min="6403" max="6405" width="14.42578125" customWidth="1"/>
    <col min="6657" max="6657" width="6.7109375" customWidth="1"/>
    <col min="6658" max="6658" width="37" customWidth="1"/>
    <col min="6659" max="6661" width="14.42578125" customWidth="1"/>
    <col min="6913" max="6913" width="6.7109375" customWidth="1"/>
    <col min="6914" max="6914" width="37" customWidth="1"/>
    <col min="6915" max="6917" width="14.42578125" customWidth="1"/>
    <col min="7169" max="7169" width="6.7109375" customWidth="1"/>
    <col min="7170" max="7170" width="37" customWidth="1"/>
    <col min="7171" max="7173" width="14.42578125" customWidth="1"/>
    <col min="7425" max="7425" width="6.7109375" customWidth="1"/>
    <col min="7426" max="7426" width="37" customWidth="1"/>
    <col min="7427" max="7429" width="14.42578125" customWidth="1"/>
    <col min="7681" max="7681" width="6.7109375" customWidth="1"/>
    <col min="7682" max="7682" width="37" customWidth="1"/>
    <col min="7683" max="7685" width="14.42578125" customWidth="1"/>
    <col min="7937" max="7937" width="6.7109375" customWidth="1"/>
    <col min="7938" max="7938" width="37" customWidth="1"/>
    <col min="7939" max="7941" width="14.42578125" customWidth="1"/>
    <col min="8193" max="8193" width="6.7109375" customWidth="1"/>
    <col min="8194" max="8194" width="37" customWidth="1"/>
    <col min="8195" max="8197" width="14.42578125" customWidth="1"/>
    <col min="8449" max="8449" width="6.7109375" customWidth="1"/>
    <col min="8450" max="8450" width="37" customWidth="1"/>
    <col min="8451" max="8453" width="14.42578125" customWidth="1"/>
    <col min="8705" max="8705" width="6.7109375" customWidth="1"/>
    <col min="8706" max="8706" width="37" customWidth="1"/>
    <col min="8707" max="8709" width="14.42578125" customWidth="1"/>
    <col min="8961" max="8961" width="6.7109375" customWidth="1"/>
    <col min="8962" max="8962" width="37" customWidth="1"/>
    <col min="8963" max="8965" width="14.42578125" customWidth="1"/>
    <col min="9217" max="9217" width="6.7109375" customWidth="1"/>
    <col min="9218" max="9218" width="37" customWidth="1"/>
    <col min="9219" max="9221" width="14.42578125" customWidth="1"/>
    <col min="9473" max="9473" width="6.7109375" customWidth="1"/>
    <col min="9474" max="9474" width="37" customWidth="1"/>
    <col min="9475" max="9477" width="14.42578125" customWidth="1"/>
    <col min="9729" max="9729" width="6.7109375" customWidth="1"/>
    <col min="9730" max="9730" width="37" customWidth="1"/>
    <col min="9731" max="9733" width="14.42578125" customWidth="1"/>
    <col min="9985" max="9985" width="6.7109375" customWidth="1"/>
    <col min="9986" max="9986" width="37" customWidth="1"/>
    <col min="9987" max="9989" width="14.42578125" customWidth="1"/>
    <col min="10241" max="10241" width="6.7109375" customWidth="1"/>
    <col min="10242" max="10242" width="37" customWidth="1"/>
    <col min="10243" max="10245" width="14.42578125" customWidth="1"/>
    <col min="10497" max="10497" width="6.7109375" customWidth="1"/>
    <col min="10498" max="10498" width="37" customWidth="1"/>
    <col min="10499" max="10501" width="14.42578125" customWidth="1"/>
    <col min="10753" max="10753" width="6.7109375" customWidth="1"/>
    <col min="10754" max="10754" width="37" customWidth="1"/>
    <col min="10755" max="10757" width="14.42578125" customWidth="1"/>
    <col min="11009" max="11009" width="6.7109375" customWidth="1"/>
    <col min="11010" max="11010" width="37" customWidth="1"/>
    <col min="11011" max="11013" width="14.42578125" customWidth="1"/>
    <col min="11265" max="11265" width="6.7109375" customWidth="1"/>
    <col min="11266" max="11266" width="37" customWidth="1"/>
    <col min="11267" max="11269" width="14.42578125" customWidth="1"/>
    <col min="11521" max="11521" width="6.7109375" customWidth="1"/>
    <col min="11522" max="11522" width="37" customWidth="1"/>
    <col min="11523" max="11525" width="14.42578125" customWidth="1"/>
    <col min="11777" max="11777" width="6.7109375" customWidth="1"/>
    <col min="11778" max="11778" width="37" customWidth="1"/>
    <col min="11779" max="11781" width="14.42578125" customWidth="1"/>
    <col min="12033" max="12033" width="6.7109375" customWidth="1"/>
    <col min="12034" max="12034" width="37" customWidth="1"/>
    <col min="12035" max="12037" width="14.42578125" customWidth="1"/>
    <col min="12289" max="12289" width="6.7109375" customWidth="1"/>
    <col min="12290" max="12290" width="37" customWidth="1"/>
    <col min="12291" max="12293" width="14.42578125" customWidth="1"/>
    <col min="12545" max="12545" width="6.7109375" customWidth="1"/>
    <col min="12546" max="12546" width="37" customWidth="1"/>
    <col min="12547" max="12549" width="14.42578125" customWidth="1"/>
    <col min="12801" max="12801" width="6.7109375" customWidth="1"/>
    <col min="12802" max="12802" width="37" customWidth="1"/>
    <col min="12803" max="12805" width="14.42578125" customWidth="1"/>
    <col min="13057" max="13057" width="6.7109375" customWidth="1"/>
    <col min="13058" max="13058" width="37" customWidth="1"/>
    <col min="13059" max="13061" width="14.42578125" customWidth="1"/>
    <col min="13313" max="13313" width="6.7109375" customWidth="1"/>
    <col min="13314" max="13314" width="37" customWidth="1"/>
    <col min="13315" max="13317" width="14.42578125" customWidth="1"/>
    <col min="13569" max="13569" width="6.7109375" customWidth="1"/>
    <col min="13570" max="13570" width="37" customWidth="1"/>
    <col min="13571" max="13573" width="14.42578125" customWidth="1"/>
    <col min="13825" max="13825" width="6.7109375" customWidth="1"/>
    <col min="13826" max="13826" width="37" customWidth="1"/>
    <col min="13827" max="13829" width="14.42578125" customWidth="1"/>
    <col min="14081" max="14081" width="6.7109375" customWidth="1"/>
    <col min="14082" max="14082" width="37" customWidth="1"/>
    <col min="14083" max="14085" width="14.42578125" customWidth="1"/>
    <col min="14337" max="14337" width="6.7109375" customWidth="1"/>
    <col min="14338" max="14338" width="37" customWidth="1"/>
    <col min="14339" max="14341" width="14.42578125" customWidth="1"/>
    <col min="14593" max="14593" width="6.7109375" customWidth="1"/>
    <col min="14594" max="14594" width="37" customWidth="1"/>
    <col min="14595" max="14597" width="14.42578125" customWidth="1"/>
    <col min="14849" max="14849" width="6.7109375" customWidth="1"/>
    <col min="14850" max="14850" width="37" customWidth="1"/>
    <col min="14851" max="14853" width="14.42578125" customWidth="1"/>
    <col min="15105" max="15105" width="6.7109375" customWidth="1"/>
    <col min="15106" max="15106" width="37" customWidth="1"/>
    <col min="15107" max="15109" width="14.42578125" customWidth="1"/>
    <col min="15361" max="15361" width="6.7109375" customWidth="1"/>
    <col min="15362" max="15362" width="37" customWidth="1"/>
    <col min="15363" max="15365" width="14.42578125" customWidth="1"/>
    <col min="15617" max="15617" width="6.7109375" customWidth="1"/>
    <col min="15618" max="15618" width="37" customWidth="1"/>
    <col min="15619" max="15621" width="14.42578125" customWidth="1"/>
    <col min="15873" max="15873" width="6.7109375" customWidth="1"/>
    <col min="15874" max="15874" width="37" customWidth="1"/>
    <col min="15875" max="15877" width="14.42578125" customWidth="1"/>
    <col min="16129" max="16129" width="6.7109375" customWidth="1"/>
    <col min="16130" max="16130" width="37" customWidth="1"/>
    <col min="16131" max="16133" width="14.42578125" customWidth="1"/>
  </cols>
  <sheetData>
    <row r="1" spans="1:8" ht="15" x14ac:dyDescent="0.25">
      <c r="A1" s="6"/>
      <c r="B1" s="1"/>
      <c r="C1" s="7"/>
      <c r="D1" s="316" t="s">
        <v>1102</v>
      </c>
      <c r="E1" s="316"/>
    </row>
    <row r="2" spans="1:8" ht="15" x14ac:dyDescent="0.25">
      <c r="A2" s="1"/>
      <c r="B2" s="1"/>
      <c r="C2" s="7"/>
      <c r="D2" s="316" t="s">
        <v>0</v>
      </c>
      <c r="E2" s="316"/>
    </row>
    <row r="3" spans="1:8" ht="15" x14ac:dyDescent="0.25">
      <c r="A3" s="1"/>
      <c r="B3" s="1"/>
      <c r="C3" s="7"/>
      <c r="D3" s="316" t="s">
        <v>1</v>
      </c>
      <c r="E3" s="316"/>
    </row>
    <row r="4" spans="1:8" ht="15" x14ac:dyDescent="0.25">
      <c r="A4" s="1"/>
      <c r="B4" s="1"/>
      <c r="C4" s="7"/>
      <c r="D4" s="316" t="s">
        <v>1258</v>
      </c>
      <c r="E4" s="316"/>
    </row>
    <row r="5" spans="1:8" ht="15" x14ac:dyDescent="0.25">
      <c r="A5" s="1"/>
      <c r="B5" s="1"/>
      <c r="D5" s="1"/>
    </row>
    <row r="6" spans="1:8" ht="15" x14ac:dyDescent="0.25">
      <c r="A6" s="1"/>
      <c r="B6" s="1"/>
      <c r="C6" s="7"/>
      <c r="D6" s="1"/>
      <c r="E6" s="7" t="s">
        <v>7</v>
      </c>
    </row>
    <row r="7" spans="1:8" ht="15" x14ac:dyDescent="0.25">
      <c r="A7" s="16"/>
      <c r="B7" s="4"/>
      <c r="C7" s="3"/>
    </row>
    <row r="8" spans="1:8" ht="75" customHeight="1" x14ac:dyDescent="0.2">
      <c r="A8" s="325" t="s">
        <v>26</v>
      </c>
      <c r="B8" s="325"/>
      <c r="C8" s="325"/>
      <c r="D8" s="325"/>
      <c r="E8" s="325"/>
    </row>
    <row r="10" spans="1:8" ht="15" x14ac:dyDescent="0.25">
      <c r="A10" s="318" t="s">
        <v>2</v>
      </c>
      <c r="B10" s="326" t="s">
        <v>3</v>
      </c>
      <c r="C10" s="329" t="s">
        <v>5</v>
      </c>
      <c r="D10" s="329"/>
      <c r="E10" s="329"/>
      <c r="F10" s="17"/>
      <c r="G10" s="17"/>
      <c r="H10" s="17"/>
    </row>
    <row r="11" spans="1:8" ht="15" x14ac:dyDescent="0.25">
      <c r="A11" s="319"/>
      <c r="B11" s="327"/>
      <c r="C11" s="330">
        <v>2022</v>
      </c>
      <c r="D11" s="324">
        <v>2023</v>
      </c>
      <c r="E11" s="324">
        <v>2024</v>
      </c>
      <c r="F11" s="24"/>
      <c r="G11" s="24"/>
      <c r="H11" s="17"/>
    </row>
    <row r="12" spans="1:8" ht="15" x14ac:dyDescent="0.25">
      <c r="A12" s="320"/>
      <c r="B12" s="328"/>
      <c r="C12" s="331"/>
      <c r="D12" s="324"/>
      <c r="E12" s="324"/>
      <c r="F12" s="24"/>
      <c r="G12" s="24"/>
      <c r="H12" s="17"/>
    </row>
    <row r="13" spans="1:8" ht="33.75" customHeight="1" x14ac:dyDescent="0.25">
      <c r="A13" s="12">
        <v>1</v>
      </c>
      <c r="B13" s="25" t="s">
        <v>13</v>
      </c>
      <c r="C13" s="20">
        <f>12011350.88+1187935.8</f>
        <v>13199286.680000002</v>
      </c>
      <c r="D13" s="20">
        <v>0</v>
      </c>
      <c r="E13" s="20">
        <v>0</v>
      </c>
      <c r="F13" s="26"/>
      <c r="G13" s="27"/>
      <c r="H13" s="24"/>
    </row>
    <row r="14" spans="1:8" ht="32.25" customHeight="1" x14ac:dyDescent="0.25">
      <c r="A14" s="12">
        <v>2</v>
      </c>
      <c r="B14" s="25" t="s">
        <v>14</v>
      </c>
      <c r="C14" s="20">
        <v>0</v>
      </c>
      <c r="D14" s="20">
        <v>0</v>
      </c>
      <c r="E14" s="20">
        <v>0</v>
      </c>
      <c r="F14" s="24"/>
      <c r="G14" s="27"/>
      <c r="H14" s="24"/>
    </row>
    <row r="15" spans="1:8" ht="32.25" customHeight="1" x14ac:dyDescent="0.25">
      <c r="A15" s="12">
        <v>3</v>
      </c>
      <c r="B15" s="25" t="s">
        <v>15</v>
      </c>
      <c r="C15" s="20"/>
      <c r="D15" s="20"/>
      <c r="E15" s="20"/>
      <c r="F15" s="24"/>
      <c r="G15" s="27"/>
      <c r="H15" s="24"/>
    </row>
    <row r="16" spans="1:8" ht="33.75" customHeight="1" x14ac:dyDescent="0.25">
      <c r="A16" s="12">
        <v>4</v>
      </c>
      <c r="B16" s="25" t="s">
        <v>16</v>
      </c>
      <c r="C16" s="20">
        <f>974900.67+224884.42</f>
        <v>1199785.0900000001</v>
      </c>
      <c r="D16" s="20">
        <v>0</v>
      </c>
      <c r="E16" s="20">
        <v>0</v>
      </c>
      <c r="F16" s="24"/>
      <c r="G16" s="27"/>
      <c r="H16" s="24"/>
    </row>
    <row r="17" spans="1:8" ht="29.25" customHeight="1" x14ac:dyDescent="0.25">
      <c r="A17" s="12">
        <v>5</v>
      </c>
      <c r="B17" s="25" t="s">
        <v>17</v>
      </c>
      <c r="C17" s="20">
        <v>0</v>
      </c>
      <c r="D17" s="20">
        <v>0</v>
      </c>
      <c r="E17" s="20">
        <v>0</v>
      </c>
      <c r="F17" s="24"/>
      <c r="G17" s="27"/>
      <c r="H17" s="24"/>
    </row>
    <row r="18" spans="1:8" ht="30" customHeight="1" x14ac:dyDescent="0.25">
      <c r="A18" s="12">
        <v>6</v>
      </c>
      <c r="B18" s="25" t="s">
        <v>8</v>
      </c>
      <c r="C18" s="20">
        <v>0</v>
      </c>
      <c r="D18" s="20">
        <v>0</v>
      </c>
      <c r="E18" s="20">
        <v>0</v>
      </c>
      <c r="F18" s="24"/>
      <c r="G18" s="27"/>
      <c r="H18" s="24"/>
    </row>
    <row r="19" spans="1:8" ht="42" customHeight="1" x14ac:dyDescent="0.25">
      <c r="A19" s="12">
        <v>7</v>
      </c>
      <c r="B19" s="25" t="s">
        <v>18</v>
      </c>
      <c r="C19" s="20">
        <v>0</v>
      </c>
      <c r="D19" s="20">
        <v>0</v>
      </c>
      <c r="E19" s="20">
        <v>0</v>
      </c>
      <c r="F19" s="24"/>
      <c r="G19" s="27"/>
      <c r="H19" s="24"/>
    </row>
    <row r="20" spans="1:8" ht="28.5" customHeight="1" x14ac:dyDescent="0.25">
      <c r="A20" s="12">
        <v>8</v>
      </c>
      <c r="B20" s="25" t="s">
        <v>9</v>
      </c>
      <c r="C20" s="20">
        <v>0</v>
      </c>
      <c r="D20" s="20">
        <v>0</v>
      </c>
      <c r="E20" s="20">
        <v>0</v>
      </c>
      <c r="F20" s="24"/>
      <c r="G20" s="27"/>
      <c r="H20" s="24"/>
    </row>
    <row r="21" spans="1:8" ht="27" customHeight="1" x14ac:dyDescent="0.25">
      <c r="A21" s="12">
        <v>9</v>
      </c>
      <c r="B21" s="25" t="s">
        <v>19</v>
      </c>
      <c r="C21" s="20">
        <v>0</v>
      </c>
      <c r="D21" s="20">
        <v>0</v>
      </c>
      <c r="E21" s="20">
        <v>0</v>
      </c>
      <c r="F21" s="24"/>
      <c r="G21" s="27"/>
      <c r="H21" s="24"/>
    </row>
    <row r="22" spans="1:8" ht="29.25" customHeight="1" x14ac:dyDescent="0.25">
      <c r="A22" s="12">
        <v>10</v>
      </c>
      <c r="B22" s="25" t="s">
        <v>27</v>
      </c>
      <c r="C22" s="20">
        <v>0</v>
      </c>
      <c r="D22" s="20">
        <v>0</v>
      </c>
      <c r="E22" s="20">
        <v>0</v>
      </c>
      <c r="F22" s="24"/>
      <c r="G22" s="27"/>
      <c r="H22" s="24"/>
    </row>
    <row r="23" spans="1:8" ht="30.75" customHeight="1" x14ac:dyDescent="0.25">
      <c r="A23" s="12">
        <v>11</v>
      </c>
      <c r="B23" s="25" t="s">
        <v>20</v>
      </c>
      <c r="C23" s="20">
        <v>0</v>
      </c>
      <c r="D23" s="20">
        <v>0</v>
      </c>
      <c r="E23" s="20">
        <v>0</v>
      </c>
      <c r="F23" s="28"/>
      <c r="G23" s="27"/>
      <c r="H23" s="24"/>
    </row>
    <row r="24" spans="1:8" ht="27" customHeight="1" x14ac:dyDescent="0.25">
      <c r="A24" s="12">
        <v>12</v>
      </c>
      <c r="B24" s="25" t="s">
        <v>21</v>
      </c>
      <c r="C24" s="20">
        <f>744366.49+156240.38</f>
        <v>900606.87</v>
      </c>
      <c r="D24" s="20">
        <v>0</v>
      </c>
      <c r="E24" s="20">
        <v>0</v>
      </c>
      <c r="F24" s="24"/>
      <c r="G24" s="27"/>
      <c r="H24" s="24"/>
    </row>
    <row r="25" spans="1:8" ht="42.75" customHeight="1" x14ac:dyDescent="0.25">
      <c r="A25" s="12">
        <v>13</v>
      </c>
      <c r="B25" s="25" t="s">
        <v>11</v>
      </c>
      <c r="C25" s="20">
        <v>0</v>
      </c>
      <c r="D25" s="20">
        <v>0</v>
      </c>
      <c r="E25" s="20">
        <v>0</v>
      </c>
      <c r="F25" s="24"/>
      <c r="G25" s="27"/>
      <c r="H25" s="24"/>
    </row>
    <row r="26" spans="1:8" ht="26.25" customHeight="1" x14ac:dyDescent="0.25">
      <c r="A26" s="12">
        <v>14</v>
      </c>
      <c r="B26" s="25" t="s">
        <v>23</v>
      </c>
      <c r="C26" s="20">
        <f>5821488.38+575751.6+1208404.8-156240.38</f>
        <v>7449404.3999999994</v>
      </c>
      <c r="D26" s="20">
        <v>0</v>
      </c>
      <c r="E26" s="20">
        <v>0</v>
      </c>
      <c r="F26" s="24"/>
      <c r="G26" s="27"/>
      <c r="H26" s="24"/>
    </row>
    <row r="27" spans="1:8" ht="31.5" customHeight="1" x14ac:dyDescent="0.25">
      <c r="A27" s="12">
        <v>15</v>
      </c>
      <c r="B27" s="25" t="s">
        <v>12</v>
      </c>
      <c r="C27" s="20">
        <v>0</v>
      </c>
      <c r="D27" s="20">
        <v>0</v>
      </c>
      <c r="E27" s="20">
        <v>0</v>
      </c>
      <c r="F27" s="24"/>
      <c r="G27" s="27"/>
      <c r="H27" s="24"/>
    </row>
    <row r="28" spans="1:8" ht="15" x14ac:dyDescent="0.25">
      <c r="A28" s="12"/>
      <c r="B28" s="25"/>
      <c r="C28" s="20"/>
      <c r="D28" s="20"/>
      <c r="E28" s="20"/>
      <c r="F28" s="24"/>
      <c r="G28" s="27"/>
      <c r="H28" s="24"/>
    </row>
    <row r="29" spans="1:8" ht="15" x14ac:dyDescent="0.25">
      <c r="A29" s="13"/>
      <c r="B29" s="29" t="s">
        <v>4</v>
      </c>
      <c r="C29" s="15">
        <f>SUM(C13:C27)</f>
        <v>22749083.039999999</v>
      </c>
      <c r="D29" s="23">
        <f>D28</f>
        <v>0</v>
      </c>
      <c r="E29" s="23">
        <f>E28</f>
        <v>0</v>
      </c>
      <c r="F29" s="24"/>
      <c r="G29" s="24"/>
      <c r="H29" s="24"/>
    </row>
    <row r="30" spans="1:8" x14ac:dyDescent="0.2">
      <c r="A30" s="30"/>
      <c r="B30" s="30"/>
      <c r="C30" s="30"/>
      <c r="D30" s="30"/>
      <c r="E30" s="30"/>
    </row>
  </sheetData>
  <mergeCells count="11">
    <mergeCell ref="E11:E12"/>
    <mergeCell ref="D1:E1"/>
    <mergeCell ref="D2:E2"/>
    <mergeCell ref="D3:E3"/>
    <mergeCell ref="D4:E4"/>
    <mergeCell ref="A8:E8"/>
    <mergeCell ref="A10:A12"/>
    <mergeCell ref="B10:B12"/>
    <mergeCell ref="C10:E10"/>
    <mergeCell ref="C11:C12"/>
    <mergeCell ref="D11:D12"/>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18"/>
  <sheetViews>
    <sheetView view="pageBreakPreview" zoomScale="60" zoomScaleNormal="100" workbookViewId="0">
      <selection activeCell="A10" sqref="A10:E10"/>
    </sheetView>
  </sheetViews>
  <sheetFormatPr defaultRowHeight="12.75" x14ac:dyDescent="0.2"/>
  <cols>
    <col min="1" max="1" width="7.5703125" customWidth="1"/>
    <col min="2" max="2" width="35.140625" customWidth="1"/>
    <col min="3" max="3" width="14.5703125" customWidth="1"/>
    <col min="4" max="4" width="14.85546875" customWidth="1"/>
    <col min="5" max="5" width="14.140625" customWidth="1"/>
    <col min="257" max="257" width="7.5703125" customWidth="1"/>
    <col min="258" max="258" width="35.140625" customWidth="1"/>
    <col min="259" max="259" width="14.5703125" customWidth="1"/>
    <col min="260" max="260" width="14.85546875" customWidth="1"/>
    <col min="261" max="261" width="14.140625" customWidth="1"/>
    <col min="513" max="513" width="7.5703125" customWidth="1"/>
    <col min="514" max="514" width="35.140625" customWidth="1"/>
    <col min="515" max="515" width="14.5703125" customWidth="1"/>
    <col min="516" max="516" width="14.85546875" customWidth="1"/>
    <col min="517" max="517" width="14.140625" customWidth="1"/>
    <col min="769" max="769" width="7.5703125" customWidth="1"/>
    <col min="770" max="770" width="35.140625" customWidth="1"/>
    <col min="771" max="771" width="14.5703125" customWidth="1"/>
    <col min="772" max="772" width="14.85546875" customWidth="1"/>
    <col min="773" max="773" width="14.140625" customWidth="1"/>
    <col min="1025" max="1025" width="7.5703125" customWidth="1"/>
    <col min="1026" max="1026" width="35.140625" customWidth="1"/>
    <col min="1027" max="1027" width="14.5703125" customWidth="1"/>
    <col min="1028" max="1028" width="14.85546875" customWidth="1"/>
    <col min="1029" max="1029" width="14.140625" customWidth="1"/>
    <col min="1281" max="1281" width="7.5703125" customWidth="1"/>
    <col min="1282" max="1282" width="35.140625" customWidth="1"/>
    <col min="1283" max="1283" width="14.5703125" customWidth="1"/>
    <col min="1284" max="1284" width="14.85546875" customWidth="1"/>
    <col min="1285" max="1285" width="14.140625" customWidth="1"/>
    <col min="1537" max="1537" width="7.5703125" customWidth="1"/>
    <col min="1538" max="1538" width="35.140625" customWidth="1"/>
    <col min="1539" max="1539" width="14.5703125" customWidth="1"/>
    <col min="1540" max="1540" width="14.85546875" customWidth="1"/>
    <col min="1541" max="1541" width="14.140625" customWidth="1"/>
    <col min="1793" max="1793" width="7.5703125" customWidth="1"/>
    <col min="1794" max="1794" width="35.140625" customWidth="1"/>
    <col min="1795" max="1795" width="14.5703125" customWidth="1"/>
    <col min="1796" max="1796" width="14.85546875" customWidth="1"/>
    <col min="1797" max="1797" width="14.140625" customWidth="1"/>
    <col min="2049" max="2049" width="7.5703125" customWidth="1"/>
    <col min="2050" max="2050" width="35.140625" customWidth="1"/>
    <col min="2051" max="2051" width="14.5703125" customWidth="1"/>
    <col min="2052" max="2052" width="14.85546875" customWidth="1"/>
    <col min="2053" max="2053" width="14.140625" customWidth="1"/>
    <col min="2305" max="2305" width="7.5703125" customWidth="1"/>
    <col min="2306" max="2306" width="35.140625" customWidth="1"/>
    <col min="2307" max="2307" width="14.5703125" customWidth="1"/>
    <col min="2308" max="2308" width="14.85546875" customWidth="1"/>
    <col min="2309" max="2309" width="14.140625" customWidth="1"/>
    <col min="2561" max="2561" width="7.5703125" customWidth="1"/>
    <col min="2562" max="2562" width="35.140625" customWidth="1"/>
    <col min="2563" max="2563" width="14.5703125" customWidth="1"/>
    <col min="2564" max="2564" width="14.85546875" customWidth="1"/>
    <col min="2565" max="2565" width="14.140625" customWidth="1"/>
    <col min="2817" max="2817" width="7.5703125" customWidth="1"/>
    <col min="2818" max="2818" width="35.140625" customWidth="1"/>
    <col min="2819" max="2819" width="14.5703125" customWidth="1"/>
    <col min="2820" max="2820" width="14.85546875" customWidth="1"/>
    <col min="2821" max="2821" width="14.140625" customWidth="1"/>
    <col min="3073" max="3073" width="7.5703125" customWidth="1"/>
    <col min="3074" max="3074" width="35.140625" customWidth="1"/>
    <col min="3075" max="3075" width="14.5703125" customWidth="1"/>
    <col min="3076" max="3076" width="14.85546875" customWidth="1"/>
    <col min="3077" max="3077" width="14.140625" customWidth="1"/>
    <col min="3329" max="3329" width="7.5703125" customWidth="1"/>
    <col min="3330" max="3330" width="35.140625" customWidth="1"/>
    <col min="3331" max="3331" width="14.5703125" customWidth="1"/>
    <col min="3332" max="3332" width="14.85546875" customWidth="1"/>
    <col min="3333" max="3333" width="14.140625" customWidth="1"/>
    <col min="3585" max="3585" width="7.5703125" customWidth="1"/>
    <col min="3586" max="3586" width="35.140625" customWidth="1"/>
    <col min="3587" max="3587" width="14.5703125" customWidth="1"/>
    <col min="3588" max="3588" width="14.85546875" customWidth="1"/>
    <col min="3589" max="3589" width="14.140625" customWidth="1"/>
    <col min="3841" max="3841" width="7.5703125" customWidth="1"/>
    <col min="3842" max="3842" width="35.140625" customWidth="1"/>
    <col min="3843" max="3843" width="14.5703125" customWidth="1"/>
    <col min="3844" max="3844" width="14.85546875" customWidth="1"/>
    <col min="3845" max="3845" width="14.140625" customWidth="1"/>
    <col min="4097" max="4097" width="7.5703125" customWidth="1"/>
    <col min="4098" max="4098" width="35.140625" customWidth="1"/>
    <col min="4099" max="4099" width="14.5703125" customWidth="1"/>
    <col min="4100" max="4100" width="14.85546875" customWidth="1"/>
    <col min="4101" max="4101" width="14.140625" customWidth="1"/>
    <col min="4353" max="4353" width="7.5703125" customWidth="1"/>
    <col min="4354" max="4354" width="35.140625" customWidth="1"/>
    <col min="4355" max="4355" width="14.5703125" customWidth="1"/>
    <col min="4356" max="4356" width="14.85546875" customWidth="1"/>
    <col min="4357" max="4357" width="14.140625" customWidth="1"/>
    <col min="4609" max="4609" width="7.5703125" customWidth="1"/>
    <col min="4610" max="4610" width="35.140625" customWidth="1"/>
    <col min="4611" max="4611" width="14.5703125" customWidth="1"/>
    <col min="4612" max="4612" width="14.85546875" customWidth="1"/>
    <col min="4613" max="4613" width="14.140625" customWidth="1"/>
    <col min="4865" max="4865" width="7.5703125" customWidth="1"/>
    <col min="4866" max="4866" width="35.140625" customWidth="1"/>
    <col min="4867" max="4867" width="14.5703125" customWidth="1"/>
    <col min="4868" max="4868" width="14.85546875" customWidth="1"/>
    <col min="4869" max="4869" width="14.140625" customWidth="1"/>
    <col min="5121" max="5121" width="7.5703125" customWidth="1"/>
    <col min="5122" max="5122" width="35.140625" customWidth="1"/>
    <col min="5123" max="5123" width="14.5703125" customWidth="1"/>
    <col min="5124" max="5124" width="14.85546875" customWidth="1"/>
    <col min="5125" max="5125" width="14.140625" customWidth="1"/>
    <col min="5377" max="5377" width="7.5703125" customWidth="1"/>
    <col min="5378" max="5378" width="35.140625" customWidth="1"/>
    <col min="5379" max="5379" width="14.5703125" customWidth="1"/>
    <col min="5380" max="5380" width="14.85546875" customWidth="1"/>
    <col min="5381" max="5381" width="14.140625" customWidth="1"/>
    <col min="5633" max="5633" width="7.5703125" customWidth="1"/>
    <col min="5634" max="5634" width="35.140625" customWidth="1"/>
    <col min="5635" max="5635" width="14.5703125" customWidth="1"/>
    <col min="5636" max="5636" width="14.85546875" customWidth="1"/>
    <col min="5637" max="5637" width="14.140625" customWidth="1"/>
    <col min="5889" max="5889" width="7.5703125" customWidth="1"/>
    <col min="5890" max="5890" width="35.140625" customWidth="1"/>
    <col min="5891" max="5891" width="14.5703125" customWidth="1"/>
    <col min="5892" max="5892" width="14.85546875" customWidth="1"/>
    <col min="5893" max="5893" width="14.140625" customWidth="1"/>
    <col min="6145" max="6145" width="7.5703125" customWidth="1"/>
    <col min="6146" max="6146" width="35.140625" customWidth="1"/>
    <col min="6147" max="6147" width="14.5703125" customWidth="1"/>
    <col min="6148" max="6148" width="14.85546875" customWidth="1"/>
    <col min="6149" max="6149" width="14.140625" customWidth="1"/>
    <col min="6401" max="6401" width="7.5703125" customWidth="1"/>
    <col min="6402" max="6402" width="35.140625" customWidth="1"/>
    <col min="6403" max="6403" width="14.5703125" customWidth="1"/>
    <col min="6404" max="6404" width="14.85546875" customWidth="1"/>
    <col min="6405" max="6405" width="14.140625" customWidth="1"/>
    <col min="6657" max="6657" width="7.5703125" customWidth="1"/>
    <col min="6658" max="6658" width="35.140625" customWidth="1"/>
    <col min="6659" max="6659" width="14.5703125" customWidth="1"/>
    <col min="6660" max="6660" width="14.85546875" customWidth="1"/>
    <col min="6661" max="6661" width="14.140625" customWidth="1"/>
    <col min="6913" max="6913" width="7.5703125" customWidth="1"/>
    <col min="6914" max="6914" width="35.140625" customWidth="1"/>
    <col min="6915" max="6915" width="14.5703125" customWidth="1"/>
    <col min="6916" max="6916" width="14.85546875" customWidth="1"/>
    <col min="6917" max="6917" width="14.140625" customWidth="1"/>
    <col min="7169" max="7169" width="7.5703125" customWidth="1"/>
    <col min="7170" max="7170" width="35.140625" customWidth="1"/>
    <col min="7171" max="7171" width="14.5703125" customWidth="1"/>
    <col min="7172" max="7172" width="14.85546875" customWidth="1"/>
    <col min="7173" max="7173" width="14.140625" customWidth="1"/>
    <col min="7425" max="7425" width="7.5703125" customWidth="1"/>
    <col min="7426" max="7426" width="35.140625" customWidth="1"/>
    <col min="7427" max="7427" width="14.5703125" customWidth="1"/>
    <col min="7428" max="7428" width="14.85546875" customWidth="1"/>
    <col min="7429" max="7429" width="14.140625" customWidth="1"/>
    <col min="7681" max="7681" width="7.5703125" customWidth="1"/>
    <col min="7682" max="7682" width="35.140625" customWidth="1"/>
    <col min="7683" max="7683" width="14.5703125" customWidth="1"/>
    <col min="7684" max="7684" width="14.85546875" customWidth="1"/>
    <col min="7685" max="7685" width="14.140625" customWidth="1"/>
    <col min="7937" max="7937" width="7.5703125" customWidth="1"/>
    <col min="7938" max="7938" width="35.140625" customWidth="1"/>
    <col min="7939" max="7939" width="14.5703125" customWidth="1"/>
    <col min="7940" max="7940" width="14.85546875" customWidth="1"/>
    <col min="7941" max="7941" width="14.140625" customWidth="1"/>
    <col min="8193" max="8193" width="7.5703125" customWidth="1"/>
    <col min="8194" max="8194" width="35.140625" customWidth="1"/>
    <col min="8195" max="8195" width="14.5703125" customWidth="1"/>
    <col min="8196" max="8196" width="14.85546875" customWidth="1"/>
    <col min="8197" max="8197" width="14.140625" customWidth="1"/>
    <col min="8449" max="8449" width="7.5703125" customWidth="1"/>
    <col min="8450" max="8450" width="35.140625" customWidth="1"/>
    <col min="8451" max="8451" width="14.5703125" customWidth="1"/>
    <col min="8452" max="8452" width="14.85546875" customWidth="1"/>
    <col min="8453" max="8453" width="14.140625" customWidth="1"/>
    <col min="8705" max="8705" width="7.5703125" customWidth="1"/>
    <col min="8706" max="8706" width="35.140625" customWidth="1"/>
    <col min="8707" max="8707" width="14.5703125" customWidth="1"/>
    <col min="8708" max="8708" width="14.85546875" customWidth="1"/>
    <col min="8709" max="8709" width="14.140625" customWidth="1"/>
    <col min="8961" max="8961" width="7.5703125" customWidth="1"/>
    <col min="8962" max="8962" width="35.140625" customWidth="1"/>
    <col min="8963" max="8963" width="14.5703125" customWidth="1"/>
    <col min="8964" max="8964" width="14.85546875" customWidth="1"/>
    <col min="8965" max="8965" width="14.140625" customWidth="1"/>
    <col min="9217" max="9217" width="7.5703125" customWidth="1"/>
    <col min="9218" max="9218" width="35.140625" customWidth="1"/>
    <col min="9219" max="9219" width="14.5703125" customWidth="1"/>
    <col min="9220" max="9220" width="14.85546875" customWidth="1"/>
    <col min="9221" max="9221" width="14.140625" customWidth="1"/>
    <col min="9473" max="9473" width="7.5703125" customWidth="1"/>
    <col min="9474" max="9474" width="35.140625" customWidth="1"/>
    <col min="9475" max="9475" width="14.5703125" customWidth="1"/>
    <col min="9476" max="9476" width="14.85546875" customWidth="1"/>
    <col min="9477" max="9477" width="14.140625" customWidth="1"/>
    <col min="9729" max="9729" width="7.5703125" customWidth="1"/>
    <col min="9730" max="9730" width="35.140625" customWidth="1"/>
    <col min="9731" max="9731" width="14.5703125" customWidth="1"/>
    <col min="9732" max="9732" width="14.85546875" customWidth="1"/>
    <col min="9733" max="9733" width="14.140625" customWidth="1"/>
    <col min="9985" max="9985" width="7.5703125" customWidth="1"/>
    <col min="9986" max="9986" width="35.140625" customWidth="1"/>
    <col min="9987" max="9987" width="14.5703125" customWidth="1"/>
    <col min="9988" max="9988" width="14.85546875" customWidth="1"/>
    <col min="9989" max="9989" width="14.140625" customWidth="1"/>
    <col min="10241" max="10241" width="7.5703125" customWidth="1"/>
    <col min="10242" max="10242" width="35.140625" customWidth="1"/>
    <col min="10243" max="10243" width="14.5703125" customWidth="1"/>
    <col min="10244" max="10244" width="14.85546875" customWidth="1"/>
    <col min="10245" max="10245" width="14.140625" customWidth="1"/>
    <col min="10497" max="10497" width="7.5703125" customWidth="1"/>
    <col min="10498" max="10498" width="35.140625" customWidth="1"/>
    <col min="10499" max="10499" width="14.5703125" customWidth="1"/>
    <col min="10500" max="10500" width="14.85546875" customWidth="1"/>
    <col min="10501" max="10501" width="14.140625" customWidth="1"/>
    <col min="10753" max="10753" width="7.5703125" customWidth="1"/>
    <col min="10754" max="10754" width="35.140625" customWidth="1"/>
    <col min="10755" max="10755" width="14.5703125" customWidth="1"/>
    <col min="10756" max="10756" width="14.85546875" customWidth="1"/>
    <col min="10757" max="10757" width="14.140625" customWidth="1"/>
    <col min="11009" max="11009" width="7.5703125" customWidth="1"/>
    <col min="11010" max="11010" width="35.140625" customWidth="1"/>
    <col min="11011" max="11011" width="14.5703125" customWidth="1"/>
    <col min="11012" max="11012" width="14.85546875" customWidth="1"/>
    <col min="11013" max="11013" width="14.140625" customWidth="1"/>
    <col min="11265" max="11265" width="7.5703125" customWidth="1"/>
    <col min="11266" max="11266" width="35.140625" customWidth="1"/>
    <col min="11267" max="11267" width="14.5703125" customWidth="1"/>
    <col min="11268" max="11268" width="14.85546875" customWidth="1"/>
    <col min="11269" max="11269" width="14.140625" customWidth="1"/>
    <col min="11521" max="11521" width="7.5703125" customWidth="1"/>
    <col min="11522" max="11522" width="35.140625" customWidth="1"/>
    <col min="11523" max="11523" width="14.5703125" customWidth="1"/>
    <col min="11524" max="11524" width="14.85546875" customWidth="1"/>
    <col min="11525" max="11525" width="14.140625" customWidth="1"/>
    <col min="11777" max="11777" width="7.5703125" customWidth="1"/>
    <col min="11778" max="11778" width="35.140625" customWidth="1"/>
    <col min="11779" max="11779" width="14.5703125" customWidth="1"/>
    <col min="11780" max="11780" width="14.85546875" customWidth="1"/>
    <col min="11781" max="11781" width="14.140625" customWidth="1"/>
    <col min="12033" max="12033" width="7.5703125" customWidth="1"/>
    <col min="12034" max="12034" width="35.140625" customWidth="1"/>
    <col min="12035" max="12035" width="14.5703125" customWidth="1"/>
    <col min="12036" max="12036" width="14.85546875" customWidth="1"/>
    <col min="12037" max="12037" width="14.140625" customWidth="1"/>
    <col min="12289" max="12289" width="7.5703125" customWidth="1"/>
    <col min="12290" max="12290" width="35.140625" customWidth="1"/>
    <col min="12291" max="12291" width="14.5703125" customWidth="1"/>
    <col min="12292" max="12292" width="14.85546875" customWidth="1"/>
    <col min="12293" max="12293" width="14.140625" customWidth="1"/>
    <col min="12545" max="12545" width="7.5703125" customWidth="1"/>
    <col min="12546" max="12546" width="35.140625" customWidth="1"/>
    <col min="12547" max="12547" width="14.5703125" customWidth="1"/>
    <col min="12548" max="12548" width="14.85546875" customWidth="1"/>
    <col min="12549" max="12549" width="14.140625" customWidth="1"/>
    <col min="12801" max="12801" width="7.5703125" customWidth="1"/>
    <col min="12802" max="12802" width="35.140625" customWidth="1"/>
    <col min="12803" max="12803" width="14.5703125" customWidth="1"/>
    <col min="12804" max="12804" width="14.85546875" customWidth="1"/>
    <col min="12805" max="12805" width="14.140625" customWidth="1"/>
    <col min="13057" max="13057" width="7.5703125" customWidth="1"/>
    <col min="13058" max="13058" width="35.140625" customWidth="1"/>
    <col min="13059" max="13059" width="14.5703125" customWidth="1"/>
    <col min="13060" max="13060" width="14.85546875" customWidth="1"/>
    <col min="13061" max="13061" width="14.140625" customWidth="1"/>
    <col min="13313" max="13313" width="7.5703125" customWidth="1"/>
    <col min="13314" max="13314" width="35.140625" customWidth="1"/>
    <col min="13315" max="13315" width="14.5703125" customWidth="1"/>
    <col min="13316" max="13316" width="14.85546875" customWidth="1"/>
    <col min="13317" max="13317" width="14.140625" customWidth="1"/>
    <col min="13569" max="13569" width="7.5703125" customWidth="1"/>
    <col min="13570" max="13570" width="35.140625" customWidth="1"/>
    <col min="13571" max="13571" width="14.5703125" customWidth="1"/>
    <col min="13572" max="13572" width="14.85546875" customWidth="1"/>
    <col min="13573" max="13573" width="14.140625" customWidth="1"/>
    <col min="13825" max="13825" width="7.5703125" customWidth="1"/>
    <col min="13826" max="13826" width="35.140625" customWidth="1"/>
    <col min="13827" max="13827" width="14.5703125" customWidth="1"/>
    <col min="13828" max="13828" width="14.85546875" customWidth="1"/>
    <col min="13829" max="13829" width="14.140625" customWidth="1"/>
    <col min="14081" max="14081" width="7.5703125" customWidth="1"/>
    <col min="14082" max="14082" width="35.140625" customWidth="1"/>
    <col min="14083" max="14083" width="14.5703125" customWidth="1"/>
    <col min="14084" max="14084" width="14.85546875" customWidth="1"/>
    <col min="14085" max="14085" width="14.140625" customWidth="1"/>
    <col min="14337" max="14337" width="7.5703125" customWidth="1"/>
    <col min="14338" max="14338" width="35.140625" customWidth="1"/>
    <col min="14339" max="14339" width="14.5703125" customWidth="1"/>
    <col min="14340" max="14340" width="14.85546875" customWidth="1"/>
    <col min="14341" max="14341" width="14.140625" customWidth="1"/>
    <col min="14593" max="14593" width="7.5703125" customWidth="1"/>
    <col min="14594" max="14594" width="35.140625" customWidth="1"/>
    <col min="14595" max="14595" width="14.5703125" customWidth="1"/>
    <col min="14596" max="14596" width="14.85546875" customWidth="1"/>
    <col min="14597" max="14597" width="14.140625" customWidth="1"/>
    <col min="14849" max="14849" width="7.5703125" customWidth="1"/>
    <col min="14850" max="14850" width="35.140625" customWidth="1"/>
    <col min="14851" max="14851" width="14.5703125" customWidth="1"/>
    <col min="14852" max="14852" width="14.85546875" customWidth="1"/>
    <col min="14853" max="14853" width="14.140625" customWidth="1"/>
    <col min="15105" max="15105" width="7.5703125" customWidth="1"/>
    <col min="15106" max="15106" width="35.140625" customWidth="1"/>
    <col min="15107" max="15107" width="14.5703125" customWidth="1"/>
    <col min="15108" max="15108" width="14.85546875" customWidth="1"/>
    <col min="15109" max="15109" width="14.140625" customWidth="1"/>
    <col min="15361" max="15361" width="7.5703125" customWidth="1"/>
    <col min="15362" max="15362" width="35.140625" customWidth="1"/>
    <col min="15363" max="15363" width="14.5703125" customWidth="1"/>
    <col min="15364" max="15364" width="14.85546875" customWidth="1"/>
    <col min="15365" max="15365" width="14.140625" customWidth="1"/>
    <col min="15617" max="15617" width="7.5703125" customWidth="1"/>
    <col min="15618" max="15618" width="35.140625" customWidth="1"/>
    <col min="15619" max="15619" width="14.5703125" customWidth="1"/>
    <col min="15620" max="15620" width="14.85546875" customWidth="1"/>
    <col min="15621" max="15621" width="14.140625" customWidth="1"/>
    <col min="15873" max="15873" width="7.5703125" customWidth="1"/>
    <col min="15874" max="15874" width="35.140625" customWidth="1"/>
    <col min="15875" max="15875" width="14.5703125" customWidth="1"/>
    <col min="15876" max="15876" width="14.85546875" customWidth="1"/>
    <col min="15877" max="15877" width="14.140625" customWidth="1"/>
    <col min="16129" max="16129" width="7.5703125" customWidth="1"/>
    <col min="16130" max="16130" width="35.140625" customWidth="1"/>
    <col min="16131" max="16131" width="14.5703125" customWidth="1"/>
    <col min="16132" max="16132" width="14.85546875" customWidth="1"/>
    <col min="16133" max="16133" width="14.140625" customWidth="1"/>
  </cols>
  <sheetData>
    <row r="1" spans="1:5" ht="15" x14ac:dyDescent="0.25">
      <c r="A1" s="6"/>
      <c r="B1" s="1"/>
      <c r="D1" s="316" t="s">
        <v>1026</v>
      </c>
      <c r="E1" s="316"/>
    </row>
    <row r="2" spans="1:5" ht="15" x14ac:dyDescent="0.25">
      <c r="A2" s="1"/>
      <c r="B2" s="1"/>
      <c r="D2" s="316" t="s">
        <v>0</v>
      </c>
      <c r="E2" s="316"/>
    </row>
    <row r="3" spans="1:5" ht="15" x14ac:dyDescent="0.25">
      <c r="A3" s="1"/>
      <c r="B3" s="1"/>
      <c r="D3" s="316" t="s">
        <v>1</v>
      </c>
      <c r="E3" s="316"/>
    </row>
    <row r="4" spans="1:5" ht="15" x14ac:dyDescent="0.25">
      <c r="A4" s="1"/>
      <c r="B4" s="1"/>
      <c r="D4" s="316" t="s">
        <v>1258</v>
      </c>
      <c r="E4" s="316"/>
    </row>
    <row r="5" spans="1:5" ht="15" x14ac:dyDescent="0.25">
      <c r="A5" s="1"/>
      <c r="B5" s="1"/>
      <c r="C5" s="7"/>
    </row>
    <row r="6" spans="1:5" ht="15" x14ac:dyDescent="0.25">
      <c r="A6" s="1"/>
      <c r="B6" s="1"/>
      <c r="C6" s="7"/>
    </row>
    <row r="7" spans="1:5" ht="15" x14ac:dyDescent="0.25">
      <c r="A7" s="1"/>
      <c r="B7" s="1"/>
      <c r="C7" s="7"/>
    </row>
    <row r="8" spans="1:5" ht="15" x14ac:dyDescent="0.25">
      <c r="A8" s="1"/>
      <c r="B8" s="1"/>
      <c r="C8" s="7"/>
      <c r="E8" s="7" t="s">
        <v>999</v>
      </c>
    </row>
    <row r="9" spans="1:5" ht="15" x14ac:dyDescent="0.25">
      <c r="A9" s="16"/>
      <c r="B9" s="4"/>
      <c r="C9" s="3"/>
    </row>
    <row r="10" spans="1:5" ht="58.5" customHeight="1" x14ac:dyDescent="0.2">
      <c r="A10" s="317" t="s">
        <v>1256</v>
      </c>
      <c r="B10" s="317"/>
      <c r="C10" s="317"/>
      <c r="D10" s="317"/>
      <c r="E10" s="317"/>
    </row>
    <row r="11" spans="1:5" ht="15" x14ac:dyDescent="0.25">
      <c r="A11" s="9"/>
      <c r="B11" s="9"/>
      <c r="C11" s="10"/>
      <c r="D11" s="11"/>
      <c r="E11" s="11"/>
    </row>
    <row r="12" spans="1:5" ht="14.25" x14ac:dyDescent="0.2">
      <c r="A12" s="318" t="s">
        <v>2</v>
      </c>
      <c r="B12" s="318" t="s">
        <v>3</v>
      </c>
      <c r="C12" s="321" t="s">
        <v>5</v>
      </c>
      <c r="D12" s="322"/>
      <c r="E12" s="323"/>
    </row>
    <row r="13" spans="1:5" x14ac:dyDescent="0.2">
      <c r="A13" s="319"/>
      <c r="B13" s="319"/>
      <c r="C13" s="318">
        <v>2022</v>
      </c>
      <c r="D13" s="314">
        <v>2023</v>
      </c>
      <c r="E13" s="314">
        <v>2024</v>
      </c>
    </row>
    <row r="14" spans="1:5" x14ac:dyDescent="0.2">
      <c r="A14" s="320"/>
      <c r="B14" s="320"/>
      <c r="C14" s="332"/>
      <c r="D14" s="315"/>
      <c r="E14" s="315"/>
    </row>
    <row r="15" spans="1:5" ht="15" x14ac:dyDescent="0.25">
      <c r="A15" s="144">
        <v>1</v>
      </c>
      <c r="B15" s="145" t="s">
        <v>1000</v>
      </c>
      <c r="C15" s="146">
        <v>5500000</v>
      </c>
      <c r="D15" s="146">
        <v>0</v>
      </c>
      <c r="E15" s="146">
        <v>0</v>
      </c>
    </row>
    <row r="16" spans="1:5" ht="14.25" x14ac:dyDescent="0.2">
      <c r="A16" s="13"/>
      <c r="B16" s="14" t="s">
        <v>4</v>
      </c>
      <c r="C16" s="15">
        <v>5500000</v>
      </c>
      <c r="D16" s="15">
        <v>0</v>
      </c>
      <c r="E16" s="15">
        <v>0</v>
      </c>
    </row>
    <row r="17" spans="1:5" x14ac:dyDescent="0.2">
      <c r="A17" s="11"/>
      <c r="B17" s="11"/>
      <c r="C17" s="11"/>
      <c r="D17" s="11"/>
      <c r="E17" s="11"/>
    </row>
    <row r="18" spans="1:5" x14ac:dyDescent="0.2">
      <c r="B18" s="11"/>
      <c r="C18" s="11"/>
      <c r="D18" s="11"/>
      <c r="E18" s="11"/>
    </row>
  </sheetData>
  <mergeCells count="11">
    <mergeCell ref="E13:E14"/>
    <mergeCell ref="D1:E1"/>
    <mergeCell ref="D2:E2"/>
    <mergeCell ref="D3:E3"/>
    <mergeCell ref="D4:E4"/>
    <mergeCell ref="A10:E10"/>
    <mergeCell ref="A12:A14"/>
    <mergeCell ref="B12:B14"/>
    <mergeCell ref="C12:E12"/>
    <mergeCell ref="C13:C14"/>
    <mergeCell ref="D13:D1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25"/>
  <sheetViews>
    <sheetView view="pageBreakPreview" zoomScaleNormal="100" zoomScaleSheetLayoutView="100" workbookViewId="0">
      <selection activeCell="D4" sqref="D4:E4"/>
    </sheetView>
  </sheetViews>
  <sheetFormatPr defaultRowHeight="12.75" x14ac:dyDescent="0.2"/>
  <cols>
    <col min="1" max="1" width="25.5703125" customWidth="1"/>
    <col min="2" max="2" width="49.5703125" customWidth="1"/>
    <col min="3" max="3" width="15.7109375" customWidth="1"/>
    <col min="4" max="4" width="15.5703125" customWidth="1"/>
    <col min="5" max="5" width="16.140625" customWidth="1"/>
    <col min="6" max="6" width="14.140625" customWidth="1"/>
    <col min="7" max="7" width="13" customWidth="1"/>
  </cols>
  <sheetData>
    <row r="1" spans="1:5" ht="15" x14ac:dyDescent="0.25">
      <c r="A1" s="147"/>
      <c r="B1" s="147"/>
      <c r="C1" s="147"/>
      <c r="D1" s="335" t="s">
        <v>1100</v>
      </c>
      <c r="E1" s="335"/>
    </row>
    <row r="2" spans="1:5" ht="15" x14ac:dyDescent="0.25">
      <c r="A2" s="3"/>
      <c r="B2" s="3"/>
      <c r="C2" s="3"/>
      <c r="D2" s="335" t="s">
        <v>1001</v>
      </c>
      <c r="E2" s="335"/>
    </row>
    <row r="3" spans="1:5" ht="15" x14ac:dyDescent="0.25">
      <c r="A3" s="147"/>
      <c r="B3" s="147"/>
      <c r="C3" s="147"/>
      <c r="D3" s="335" t="s">
        <v>1</v>
      </c>
      <c r="E3" s="335"/>
    </row>
    <row r="4" spans="1:5" ht="15" x14ac:dyDescent="0.25">
      <c r="A4" s="147"/>
      <c r="B4" s="147"/>
      <c r="C4" s="147"/>
      <c r="D4" s="335" t="s">
        <v>1258</v>
      </c>
      <c r="E4" s="335"/>
    </row>
    <row r="5" spans="1:5" x14ac:dyDescent="0.2">
      <c r="A5" s="148"/>
      <c r="B5" s="148"/>
      <c r="C5" s="148"/>
      <c r="D5" s="148"/>
      <c r="E5" s="148"/>
    </row>
    <row r="6" spans="1:5" ht="52.5" customHeight="1" x14ac:dyDescent="0.2">
      <c r="A6" s="336" t="s">
        <v>1002</v>
      </c>
      <c r="B6" s="336"/>
      <c r="C6" s="336"/>
      <c r="D6" s="336"/>
      <c r="E6" s="336"/>
    </row>
    <row r="7" spans="1:5" ht="18" x14ac:dyDescent="0.25">
      <c r="A7" s="149"/>
      <c r="B7" s="149"/>
      <c r="C7" s="150" t="s">
        <v>1003</v>
      </c>
      <c r="D7" s="151"/>
      <c r="E7" s="151"/>
    </row>
    <row r="8" spans="1:5" ht="12.75" customHeight="1" x14ac:dyDescent="0.2">
      <c r="A8" s="337" t="s">
        <v>1004</v>
      </c>
      <c r="B8" s="337" t="s">
        <v>687</v>
      </c>
      <c r="C8" s="339" t="s">
        <v>33</v>
      </c>
      <c r="D8" s="339" t="s">
        <v>34</v>
      </c>
      <c r="E8" s="339" t="s">
        <v>35</v>
      </c>
    </row>
    <row r="9" spans="1:5" ht="16.5" customHeight="1" x14ac:dyDescent="0.2">
      <c r="A9" s="338"/>
      <c r="B9" s="338"/>
      <c r="C9" s="340"/>
      <c r="D9" s="340"/>
      <c r="E9" s="340"/>
    </row>
    <row r="10" spans="1:5" ht="46.5" customHeight="1" x14ac:dyDescent="0.2">
      <c r="A10" s="152" t="s">
        <v>1005</v>
      </c>
      <c r="B10" s="259" t="s">
        <v>1006</v>
      </c>
      <c r="C10" s="153">
        <v>-2000000</v>
      </c>
      <c r="D10" s="153">
        <v>0</v>
      </c>
      <c r="E10" s="153">
        <v>0</v>
      </c>
    </row>
    <row r="11" spans="1:5" ht="45.75" customHeight="1" x14ac:dyDescent="0.2">
      <c r="A11" s="154" t="s">
        <v>1007</v>
      </c>
      <c r="B11" s="154" t="s">
        <v>1008</v>
      </c>
      <c r="C11" s="155">
        <f>C12</f>
        <v>53000000</v>
      </c>
      <c r="D11" s="155">
        <f t="shared" ref="D11:E11" si="0">D12</f>
        <v>53000000</v>
      </c>
      <c r="E11" s="155">
        <f t="shared" si="0"/>
        <v>53000000</v>
      </c>
    </row>
    <row r="12" spans="1:5" ht="63" customHeight="1" x14ac:dyDescent="0.2">
      <c r="A12" s="156" t="s">
        <v>1009</v>
      </c>
      <c r="B12" s="156" t="s">
        <v>1010</v>
      </c>
      <c r="C12" s="155">
        <v>53000000</v>
      </c>
      <c r="D12" s="155">
        <v>53000000</v>
      </c>
      <c r="E12" s="155">
        <v>53000000</v>
      </c>
    </row>
    <row r="13" spans="1:5" ht="54" customHeight="1" x14ac:dyDescent="0.2">
      <c r="A13" s="154" t="s">
        <v>1011</v>
      </c>
      <c r="B13" s="154" t="s">
        <v>1012</v>
      </c>
      <c r="C13" s="155">
        <f>C14</f>
        <v>55000000</v>
      </c>
      <c r="D13" s="155">
        <f>D14</f>
        <v>53000000</v>
      </c>
      <c r="E13" s="155">
        <f t="shared" ref="E13" si="1">E14</f>
        <v>53000000</v>
      </c>
    </row>
    <row r="14" spans="1:5" ht="66.75" customHeight="1" x14ac:dyDescent="0.2">
      <c r="A14" s="156" t="s">
        <v>1013</v>
      </c>
      <c r="B14" s="156" t="s">
        <v>1014</v>
      </c>
      <c r="C14" s="155">
        <v>55000000</v>
      </c>
      <c r="D14" s="155">
        <v>53000000</v>
      </c>
      <c r="E14" s="155">
        <v>53000000</v>
      </c>
    </row>
    <row r="15" spans="1:5" ht="54" customHeight="1" x14ac:dyDescent="0.2">
      <c r="A15" s="154" t="s">
        <v>1015</v>
      </c>
      <c r="B15" s="157" t="s">
        <v>1016</v>
      </c>
      <c r="C15" s="158">
        <v>0</v>
      </c>
      <c r="D15" s="158">
        <v>0</v>
      </c>
      <c r="E15" s="158">
        <v>0</v>
      </c>
    </row>
    <row r="16" spans="1:5" ht="56.25" customHeight="1" x14ac:dyDescent="0.2">
      <c r="A16" s="154" t="s">
        <v>1017</v>
      </c>
      <c r="B16" s="154" t="s">
        <v>1018</v>
      </c>
      <c r="C16" s="159">
        <v>0</v>
      </c>
      <c r="D16" s="159">
        <v>0</v>
      </c>
      <c r="E16" s="159">
        <v>0</v>
      </c>
    </row>
    <row r="17" spans="1:5" ht="70.5" customHeight="1" x14ac:dyDescent="0.2">
      <c r="A17" s="156" t="s">
        <v>1019</v>
      </c>
      <c r="B17" s="156" t="s">
        <v>1020</v>
      </c>
      <c r="C17" s="159">
        <v>0</v>
      </c>
      <c r="D17" s="159">
        <v>0</v>
      </c>
      <c r="E17" s="159">
        <v>0</v>
      </c>
    </row>
    <row r="18" spans="1:5" ht="66.75" customHeight="1" x14ac:dyDescent="0.2">
      <c r="A18" s="154" t="s">
        <v>1021</v>
      </c>
      <c r="B18" s="154" t="s">
        <v>1022</v>
      </c>
      <c r="C18" s="159">
        <v>0</v>
      </c>
      <c r="D18" s="159">
        <v>0</v>
      </c>
      <c r="E18" s="159">
        <v>0</v>
      </c>
    </row>
    <row r="19" spans="1:5" ht="78.75" customHeight="1" x14ac:dyDescent="0.2">
      <c r="A19" s="156" t="s">
        <v>1023</v>
      </c>
      <c r="B19" s="156" t="s">
        <v>1024</v>
      </c>
      <c r="C19" s="159">
        <v>0</v>
      </c>
      <c r="D19" s="159">
        <v>0</v>
      </c>
      <c r="E19" s="159">
        <v>0</v>
      </c>
    </row>
    <row r="20" spans="1:5" ht="78.75" customHeight="1" x14ac:dyDescent="0.2">
      <c r="A20" s="156" t="s">
        <v>1125</v>
      </c>
      <c r="B20" s="156" t="s">
        <v>1126</v>
      </c>
      <c r="C20" s="264">
        <v>75589872.079999998</v>
      </c>
      <c r="D20" s="159">
        <v>0</v>
      </c>
      <c r="E20" s="159">
        <v>0</v>
      </c>
    </row>
    <row r="21" spans="1:5" ht="78.75" customHeight="1" x14ac:dyDescent="0.2">
      <c r="A21" s="156" t="s">
        <v>1127</v>
      </c>
      <c r="B21" s="156" t="s">
        <v>1128</v>
      </c>
      <c r="C21" s="264">
        <v>75589872.079999998</v>
      </c>
      <c r="D21" s="159">
        <v>0</v>
      </c>
      <c r="E21" s="159">
        <v>0</v>
      </c>
    </row>
    <row r="22" spans="1:5" ht="78.75" customHeight="1" x14ac:dyDescent="0.2">
      <c r="A22" s="156" t="s">
        <v>1129</v>
      </c>
      <c r="B22" s="156" t="s">
        <v>1130</v>
      </c>
      <c r="C22" s="264">
        <v>75589872.079999998</v>
      </c>
      <c r="D22" s="159">
        <v>0</v>
      </c>
      <c r="E22" s="159">
        <v>0</v>
      </c>
    </row>
    <row r="23" spans="1:5" ht="78.75" customHeight="1" x14ac:dyDescent="0.2">
      <c r="A23" s="156" t="s">
        <v>1131</v>
      </c>
      <c r="B23" s="156" t="s">
        <v>1132</v>
      </c>
      <c r="C23" s="264">
        <v>75589872.079999998</v>
      </c>
      <c r="D23" s="159">
        <v>0</v>
      </c>
      <c r="E23" s="159">
        <v>0</v>
      </c>
    </row>
    <row r="24" spans="1:5" ht="15" x14ac:dyDescent="0.2">
      <c r="A24" s="160"/>
      <c r="B24" s="160"/>
      <c r="C24" s="265"/>
      <c r="D24" s="161"/>
      <c r="E24" s="161"/>
    </row>
    <row r="25" spans="1:5" ht="14.25" customHeight="1" x14ac:dyDescent="0.2">
      <c r="A25" s="333" t="s">
        <v>1025</v>
      </c>
      <c r="B25" s="334"/>
      <c r="C25" s="266">
        <f>C10+C20</f>
        <v>73589872.079999998</v>
      </c>
      <c r="D25" s="158">
        <v>0</v>
      </c>
      <c r="E25" s="158">
        <v>0</v>
      </c>
    </row>
  </sheetData>
  <mergeCells count="11">
    <mergeCell ref="A25:B25"/>
    <mergeCell ref="D1:E1"/>
    <mergeCell ref="D2:E2"/>
    <mergeCell ref="D3:E3"/>
    <mergeCell ref="D4:E4"/>
    <mergeCell ref="A6:E6"/>
    <mergeCell ref="A8:A9"/>
    <mergeCell ref="B8:B9"/>
    <mergeCell ref="C8:C9"/>
    <mergeCell ref="D8:D9"/>
    <mergeCell ref="E8:E9"/>
  </mergeCells>
  <pageMargins left="0.70866141732283472" right="0.31496062992125984" top="0.35433070866141736" bottom="0.35433070866141736" header="0" footer="0"/>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21"/>
  <sheetViews>
    <sheetView topLeftCell="A4" workbookViewId="0">
      <selection activeCell="F16" sqref="F16"/>
    </sheetView>
  </sheetViews>
  <sheetFormatPr defaultRowHeight="12.75" x14ac:dyDescent="0.2"/>
  <cols>
    <col min="1" max="1" width="51.85546875" customWidth="1"/>
    <col min="2" max="4" width="19.85546875" customWidth="1"/>
    <col min="5" max="5" width="12.5703125" customWidth="1"/>
  </cols>
  <sheetData>
    <row r="1" spans="1:4" ht="18.75" customHeight="1" x14ac:dyDescent="0.25">
      <c r="A1" s="342"/>
      <c r="B1" s="343"/>
      <c r="C1" s="335" t="s">
        <v>1101</v>
      </c>
      <c r="D1" s="335"/>
    </row>
    <row r="2" spans="1:4" ht="18.75" customHeight="1" x14ac:dyDescent="0.25">
      <c r="A2" s="148" t="s">
        <v>1027</v>
      </c>
      <c r="B2" s="148"/>
      <c r="C2" s="335" t="s">
        <v>1028</v>
      </c>
      <c r="D2" s="335"/>
    </row>
    <row r="3" spans="1:4" ht="18.75" customHeight="1" x14ac:dyDescent="0.25">
      <c r="A3" s="148" t="s">
        <v>1029</v>
      </c>
      <c r="B3" s="148"/>
      <c r="C3" s="335" t="s">
        <v>1</v>
      </c>
      <c r="D3" s="335"/>
    </row>
    <row r="4" spans="1:4" ht="18.75" customHeight="1" x14ac:dyDescent="0.25">
      <c r="A4" s="148" t="s">
        <v>1030</v>
      </c>
      <c r="B4" s="148"/>
      <c r="C4" s="335" t="s">
        <v>1258</v>
      </c>
      <c r="D4" s="335"/>
    </row>
    <row r="5" spans="1:4" x14ac:dyDescent="0.2">
      <c r="A5" s="148" t="s">
        <v>1031</v>
      </c>
      <c r="B5" s="148"/>
      <c r="C5" s="148"/>
      <c r="D5" s="148"/>
    </row>
    <row r="6" spans="1:4" x14ac:dyDescent="0.2">
      <c r="A6" s="260"/>
      <c r="B6" s="261"/>
      <c r="C6" s="260"/>
      <c r="D6" s="261"/>
    </row>
    <row r="7" spans="1:4" ht="32.25" customHeight="1" x14ac:dyDescent="0.2">
      <c r="A7" s="344" t="s">
        <v>1032</v>
      </c>
      <c r="B7" s="344"/>
      <c r="C7" s="344"/>
      <c r="D7" s="344"/>
    </row>
    <row r="8" spans="1:4" ht="15.75" x14ac:dyDescent="0.25">
      <c r="A8" s="341"/>
      <c r="B8" s="341"/>
      <c r="C8" s="162"/>
      <c r="D8" s="162"/>
    </row>
    <row r="9" spans="1:4" ht="18.75" x14ac:dyDescent="0.3">
      <c r="A9" s="163"/>
      <c r="B9" s="164"/>
      <c r="C9" s="125"/>
      <c r="D9" s="164" t="s">
        <v>686</v>
      </c>
    </row>
    <row r="10" spans="1:4" ht="31.5" x14ac:dyDescent="0.2">
      <c r="A10" s="38" t="s">
        <v>687</v>
      </c>
      <c r="B10" s="38" t="s">
        <v>1033</v>
      </c>
      <c r="C10" s="38" t="s">
        <v>1034</v>
      </c>
      <c r="D10" s="38" t="s">
        <v>1035</v>
      </c>
    </row>
    <row r="11" spans="1:4" ht="15.75" x14ac:dyDescent="0.2">
      <c r="A11" s="165">
        <v>1</v>
      </c>
      <c r="B11" s="165">
        <v>2</v>
      </c>
      <c r="C11" s="165">
        <v>2</v>
      </c>
      <c r="D11" s="165">
        <v>2</v>
      </c>
    </row>
    <row r="12" spans="1:4" ht="42" customHeight="1" x14ac:dyDescent="0.2">
      <c r="A12" s="166" t="s">
        <v>1036</v>
      </c>
      <c r="B12" s="167">
        <v>-2000000</v>
      </c>
      <c r="C12" s="167">
        <v>0</v>
      </c>
      <c r="D12" s="167">
        <v>0</v>
      </c>
    </row>
    <row r="13" spans="1:4" ht="21" customHeight="1" x14ac:dyDescent="0.2">
      <c r="A13" s="168" t="s">
        <v>1037</v>
      </c>
      <c r="B13" s="167">
        <v>-2000000</v>
      </c>
      <c r="C13" s="167">
        <v>0</v>
      </c>
      <c r="D13" s="167">
        <v>0</v>
      </c>
    </row>
    <row r="14" spans="1:4" ht="21" customHeight="1" x14ac:dyDescent="0.2">
      <c r="A14" s="169" t="s">
        <v>1038</v>
      </c>
      <c r="B14" s="170">
        <v>53000000</v>
      </c>
      <c r="C14" s="170">
        <v>53000000</v>
      </c>
      <c r="D14" s="170">
        <v>53000000</v>
      </c>
    </row>
    <row r="15" spans="1:4" ht="21" customHeight="1" x14ac:dyDescent="0.2">
      <c r="A15" s="169" t="s">
        <v>1039</v>
      </c>
      <c r="B15" s="170">
        <v>55000000</v>
      </c>
      <c r="C15" s="170">
        <v>53000000</v>
      </c>
      <c r="D15" s="170">
        <v>53000000</v>
      </c>
    </row>
    <row r="16" spans="1:4" ht="83.25" customHeight="1" x14ac:dyDescent="0.25">
      <c r="A16" s="79" t="s">
        <v>1040</v>
      </c>
      <c r="B16" s="171" t="s">
        <v>1041</v>
      </c>
      <c r="C16" s="171" t="s">
        <v>1041</v>
      </c>
      <c r="D16" s="171" t="s">
        <v>1041</v>
      </c>
    </row>
    <row r="17" spans="1:4" ht="47.25" x14ac:dyDescent="0.2">
      <c r="A17" s="168" t="s">
        <v>1042</v>
      </c>
      <c r="B17" s="167">
        <v>0</v>
      </c>
      <c r="C17" s="167">
        <v>0</v>
      </c>
      <c r="D17" s="167">
        <v>0</v>
      </c>
    </row>
    <row r="18" spans="1:4" ht="20.25" customHeight="1" x14ac:dyDescent="0.2">
      <c r="A18" s="169" t="s">
        <v>1038</v>
      </c>
      <c r="B18" s="170">
        <v>0</v>
      </c>
      <c r="C18" s="170">
        <v>0</v>
      </c>
      <c r="D18" s="170">
        <v>0</v>
      </c>
    </row>
    <row r="19" spans="1:4" ht="20.25" customHeight="1" x14ac:dyDescent="0.2">
      <c r="A19" s="169" t="s">
        <v>1043</v>
      </c>
      <c r="B19" s="170">
        <v>0</v>
      </c>
      <c r="C19" s="170">
        <v>0</v>
      </c>
      <c r="D19" s="170">
        <v>0</v>
      </c>
    </row>
    <row r="20" spans="1:4" ht="72" customHeight="1" x14ac:dyDescent="0.25">
      <c r="A20" s="81" t="s">
        <v>1040</v>
      </c>
      <c r="B20" s="81" t="s">
        <v>1044</v>
      </c>
      <c r="C20" s="81" t="s">
        <v>1044</v>
      </c>
      <c r="D20" s="81" t="s">
        <v>1044</v>
      </c>
    </row>
    <row r="21" spans="1:4" x14ac:dyDescent="0.2">
      <c r="A21" s="149"/>
      <c r="B21" s="149"/>
    </row>
  </sheetData>
  <mergeCells count="7">
    <mergeCell ref="A8:B8"/>
    <mergeCell ref="A1:B1"/>
    <mergeCell ref="C1:D1"/>
    <mergeCell ref="C2:D2"/>
    <mergeCell ref="C3:D3"/>
    <mergeCell ref="C4:D4"/>
    <mergeCell ref="A7:D7"/>
  </mergeCells>
  <pageMargins left="0.70866141732283472" right="0.70866141732283472" top="0.74803149606299213" bottom="0.74803149606299213" header="0.31496062992125984" footer="0.31496062992125984"/>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abSelected="1" view="pageBreakPreview" zoomScale="60" zoomScaleNormal="100" workbookViewId="0">
      <selection activeCell="D4" sqref="D4:E4"/>
    </sheetView>
  </sheetViews>
  <sheetFormatPr defaultRowHeight="12.75" x14ac:dyDescent="0.2"/>
  <cols>
    <col min="1" max="1" width="4.140625" customWidth="1"/>
    <col min="2" max="2" width="88" customWidth="1"/>
    <col min="3" max="3" width="18.140625" customWidth="1"/>
    <col min="4" max="4" width="17.7109375" customWidth="1"/>
    <col min="5" max="5" width="21.140625" customWidth="1"/>
    <col min="6" max="6" width="14" customWidth="1"/>
    <col min="7" max="7" width="13.28515625" customWidth="1"/>
    <col min="8" max="8" width="12.5703125" customWidth="1"/>
  </cols>
  <sheetData>
    <row r="1" spans="1:5" ht="17.25" customHeight="1" x14ac:dyDescent="0.25">
      <c r="A1" s="172"/>
      <c r="B1" s="173"/>
      <c r="D1" s="174" t="s">
        <v>1103</v>
      </c>
      <c r="E1" s="174"/>
    </row>
    <row r="2" spans="1:5" ht="17.25" customHeight="1" x14ac:dyDescent="0.25">
      <c r="A2" s="172"/>
      <c r="B2" s="173"/>
      <c r="D2" s="174" t="s">
        <v>0</v>
      </c>
      <c r="E2" s="174"/>
    </row>
    <row r="3" spans="1:5" ht="17.25" customHeight="1" x14ac:dyDescent="0.25">
      <c r="A3" s="172"/>
      <c r="B3" s="173"/>
      <c r="D3" s="174" t="s">
        <v>1</v>
      </c>
      <c r="E3" s="174"/>
    </row>
    <row r="4" spans="1:5" ht="17.25" customHeight="1" x14ac:dyDescent="0.25">
      <c r="A4" s="172"/>
      <c r="B4" s="173"/>
      <c r="D4" s="316" t="s">
        <v>1258</v>
      </c>
      <c r="E4" s="316"/>
    </row>
    <row r="5" spans="1:5" ht="4.5" customHeight="1" x14ac:dyDescent="0.25">
      <c r="A5" s="172"/>
      <c r="B5" s="173"/>
      <c r="C5" s="175"/>
    </row>
    <row r="6" spans="1:5" ht="36" customHeight="1" x14ac:dyDescent="0.2">
      <c r="A6" s="371" t="s">
        <v>1045</v>
      </c>
      <c r="B6" s="371"/>
      <c r="C6" s="371"/>
      <c r="D6" s="371"/>
      <c r="E6" s="371"/>
    </row>
    <row r="7" spans="1:5" ht="13.5" customHeight="1" thickBot="1" x14ac:dyDescent="0.3">
      <c r="A7" s="172"/>
      <c r="B7" s="173"/>
      <c r="C7" s="175"/>
      <c r="D7" s="5"/>
      <c r="E7" s="176" t="s">
        <v>1003</v>
      </c>
    </row>
    <row r="8" spans="1:5" ht="17.25" customHeight="1" thickBot="1" x14ac:dyDescent="0.25">
      <c r="A8" s="177" t="s">
        <v>1046</v>
      </c>
      <c r="B8" s="178" t="s">
        <v>1047</v>
      </c>
      <c r="C8" s="179" t="s">
        <v>694</v>
      </c>
      <c r="D8" s="180" t="s">
        <v>695</v>
      </c>
      <c r="E8" s="181" t="s">
        <v>696</v>
      </c>
    </row>
    <row r="9" spans="1:5" ht="23.25" customHeight="1" x14ac:dyDescent="0.2">
      <c r="A9" s="372" t="s">
        <v>942</v>
      </c>
      <c r="B9" s="373"/>
      <c r="C9" s="373"/>
      <c r="D9" s="373"/>
      <c r="E9" s="374"/>
    </row>
    <row r="10" spans="1:5" ht="15" customHeight="1" x14ac:dyDescent="0.25">
      <c r="A10" s="182" t="s">
        <v>1048</v>
      </c>
      <c r="B10" s="375" t="s">
        <v>943</v>
      </c>
      <c r="C10" s="375"/>
      <c r="D10" s="375"/>
      <c r="E10" s="376"/>
    </row>
    <row r="11" spans="1:5" ht="15.75" customHeight="1" x14ac:dyDescent="0.25">
      <c r="A11" s="183">
        <v>1</v>
      </c>
      <c r="B11" s="184" t="s">
        <v>1049</v>
      </c>
      <c r="C11" s="185">
        <v>426000</v>
      </c>
      <c r="D11" s="185">
        <v>0</v>
      </c>
      <c r="E11" s="186">
        <v>0</v>
      </c>
    </row>
    <row r="12" spans="1:5" ht="15.75" customHeight="1" x14ac:dyDescent="0.25">
      <c r="A12" s="183">
        <v>2</v>
      </c>
      <c r="B12" s="184" t="s">
        <v>1050</v>
      </c>
      <c r="C12" s="185">
        <v>0</v>
      </c>
      <c r="D12" s="185">
        <v>1000000</v>
      </c>
      <c r="E12" s="186">
        <v>0</v>
      </c>
    </row>
    <row r="13" spans="1:5" ht="13.5" hidden="1" customHeight="1" x14ac:dyDescent="0.25">
      <c r="A13" s="183">
        <v>3</v>
      </c>
      <c r="B13" s="184" t="s">
        <v>1051</v>
      </c>
      <c r="C13" s="185"/>
      <c r="D13" s="185"/>
      <c r="E13" s="186"/>
    </row>
    <row r="14" spans="1:5" ht="13.5" hidden="1" customHeight="1" x14ac:dyDescent="0.25">
      <c r="A14" s="183">
        <v>4</v>
      </c>
      <c r="B14" s="184"/>
      <c r="C14" s="185"/>
      <c r="D14" s="185"/>
      <c r="E14" s="186"/>
    </row>
    <row r="15" spans="1:5" ht="13.5" hidden="1" customHeight="1" x14ac:dyDescent="0.25">
      <c r="A15" s="183">
        <v>5</v>
      </c>
      <c r="B15" s="184"/>
      <c r="C15" s="185"/>
      <c r="D15" s="185"/>
      <c r="E15" s="186"/>
    </row>
    <row r="16" spans="1:5" ht="13.5" customHeight="1" x14ac:dyDescent="0.25">
      <c r="A16" s="183">
        <v>3</v>
      </c>
      <c r="B16" s="184" t="s">
        <v>1052</v>
      </c>
      <c r="C16" s="185">
        <v>958125</v>
      </c>
      <c r="D16" s="185"/>
      <c r="E16" s="186"/>
    </row>
    <row r="17" spans="1:5" ht="14.25" customHeight="1" x14ac:dyDescent="0.25">
      <c r="A17" s="183"/>
      <c r="B17" s="187" t="s">
        <v>1053</v>
      </c>
      <c r="C17" s="188">
        <f>SUM(C11:C16)</f>
        <v>1384125</v>
      </c>
      <c r="D17" s="188">
        <f t="shared" ref="D17:E17" si="0">SUM(D11:D16)</f>
        <v>1000000</v>
      </c>
      <c r="E17" s="188">
        <f t="shared" si="0"/>
        <v>0</v>
      </c>
    </row>
    <row r="18" spans="1:5" ht="28.5" customHeight="1" x14ac:dyDescent="0.2">
      <c r="A18" s="189" t="s">
        <v>1054</v>
      </c>
      <c r="B18" s="354" t="s">
        <v>1055</v>
      </c>
      <c r="C18" s="354"/>
      <c r="D18" s="354"/>
      <c r="E18" s="355"/>
    </row>
    <row r="19" spans="1:5" ht="17.25" customHeight="1" x14ac:dyDescent="0.25">
      <c r="A19" s="190">
        <v>1</v>
      </c>
      <c r="B19" s="184" t="s">
        <v>1056</v>
      </c>
      <c r="C19" s="191">
        <v>0</v>
      </c>
      <c r="D19" s="192">
        <v>0</v>
      </c>
      <c r="E19" s="193">
        <v>500000</v>
      </c>
    </row>
    <row r="20" spans="1:5" ht="17.25" customHeight="1" x14ac:dyDescent="0.25">
      <c r="A20" s="190">
        <v>2</v>
      </c>
      <c r="B20" s="184" t="s">
        <v>1050</v>
      </c>
      <c r="C20" s="191">
        <v>0</v>
      </c>
      <c r="D20" s="192">
        <v>0</v>
      </c>
      <c r="E20" s="194">
        <v>0</v>
      </c>
    </row>
    <row r="21" spans="1:5" ht="14.25" customHeight="1" x14ac:dyDescent="0.25">
      <c r="A21" s="190"/>
      <c r="B21" s="187" t="s">
        <v>1053</v>
      </c>
      <c r="C21" s="191">
        <f>SUM(C19:C20)</f>
        <v>0</v>
      </c>
      <c r="D21" s="191">
        <f>SUM(D19:D20)</f>
        <v>0</v>
      </c>
      <c r="E21" s="194">
        <f>SUM(E19:E20)</f>
        <v>500000</v>
      </c>
    </row>
    <row r="22" spans="1:5" ht="21.75" customHeight="1" thickBot="1" x14ac:dyDescent="0.25">
      <c r="A22" s="195"/>
      <c r="B22" s="196" t="s">
        <v>1057</v>
      </c>
      <c r="C22" s="197">
        <f>C17+C21</f>
        <v>1384125</v>
      </c>
      <c r="D22" s="197">
        <f>D17+D21</f>
        <v>1000000</v>
      </c>
      <c r="E22" s="198">
        <f>E17+E21</f>
        <v>500000</v>
      </c>
    </row>
    <row r="23" spans="1:5" ht="15" x14ac:dyDescent="0.2">
      <c r="A23" s="368" t="s">
        <v>1058</v>
      </c>
      <c r="B23" s="369"/>
      <c r="C23" s="369"/>
      <c r="D23" s="369"/>
      <c r="E23" s="370"/>
    </row>
    <row r="24" spans="1:5" ht="30" customHeight="1" x14ac:dyDescent="0.25">
      <c r="A24" s="199" t="s">
        <v>1048</v>
      </c>
      <c r="B24" s="351" t="s">
        <v>932</v>
      </c>
      <c r="C24" s="352"/>
      <c r="D24" s="352"/>
      <c r="E24" s="353"/>
    </row>
    <row r="25" spans="1:5" ht="15" customHeight="1" x14ac:dyDescent="0.25">
      <c r="A25" s="200">
        <v>1</v>
      </c>
      <c r="B25" s="184" t="s">
        <v>1059</v>
      </c>
      <c r="C25" s="201">
        <v>478590</v>
      </c>
      <c r="D25" s="201">
        <v>0</v>
      </c>
      <c r="E25" s="201">
        <v>0</v>
      </c>
    </row>
    <row r="26" spans="1:5" ht="15" x14ac:dyDescent="0.25">
      <c r="A26" s="183">
        <v>2</v>
      </c>
      <c r="B26" s="184" t="s">
        <v>1060</v>
      </c>
      <c r="C26" s="202">
        <v>497632</v>
      </c>
      <c r="D26" s="202">
        <v>0</v>
      </c>
      <c r="E26" s="203">
        <v>0</v>
      </c>
    </row>
    <row r="27" spans="1:5" ht="28.5" customHeight="1" x14ac:dyDescent="0.25">
      <c r="A27" s="183">
        <v>3</v>
      </c>
      <c r="B27" s="184" t="s">
        <v>1061</v>
      </c>
      <c r="C27" s="202">
        <v>0</v>
      </c>
      <c r="D27" s="202">
        <v>568000</v>
      </c>
      <c r="E27" s="203">
        <v>0</v>
      </c>
    </row>
    <row r="28" spans="1:5" ht="22.5" customHeight="1" x14ac:dyDescent="0.25">
      <c r="A28" s="183">
        <v>4</v>
      </c>
      <c r="B28" s="184" t="s">
        <v>1062</v>
      </c>
      <c r="C28" s="202">
        <v>958365</v>
      </c>
      <c r="D28" s="202"/>
      <c r="E28" s="203"/>
    </row>
    <row r="29" spans="1:5" ht="14.25" customHeight="1" x14ac:dyDescent="0.25">
      <c r="A29" s="183">
        <v>5</v>
      </c>
      <c r="B29" s="184" t="s">
        <v>1063</v>
      </c>
      <c r="C29" s="202"/>
      <c r="D29" s="204">
        <v>568000</v>
      </c>
      <c r="E29" s="203">
        <v>0</v>
      </c>
    </row>
    <row r="30" spans="1:5" ht="14.25" customHeight="1" x14ac:dyDescent="0.25">
      <c r="A30" s="183">
        <v>6</v>
      </c>
      <c r="B30" s="184" t="s">
        <v>1064</v>
      </c>
      <c r="C30" s="202">
        <f>368421.05+375400</f>
        <v>743821.05</v>
      </c>
      <c r="D30" s="204"/>
      <c r="E30" s="203"/>
    </row>
    <row r="31" spans="1:5" ht="15" x14ac:dyDescent="0.25">
      <c r="A31" s="183">
        <v>7</v>
      </c>
      <c r="B31" s="184" t="s">
        <v>1065</v>
      </c>
      <c r="C31" s="202">
        <v>0</v>
      </c>
      <c r="D31" s="204">
        <v>0</v>
      </c>
      <c r="E31" s="203">
        <v>457495</v>
      </c>
    </row>
    <row r="32" spans="1:5" ht="15" x14ac:dyDescent="0.25">
      <c r="A32" s="183">
        <v>8</v>
      </c>
      <c r="B32" s="184" t="s">
        <v>1066</v>
      </c>
      <c r="C32" s="202"/>
      <c r="D32" s="205">
        <v>1052631.58</v>
      </c>
      <c r="E32" s="186">
        <v>0</v>
      </c>
    </row>
    <row r="33" spans="1:5" ht="15" x14ac:dyDescent="0.25">
      <c r="A33" s="183">
        <v>9</v>
      </c>
      <c r="B33" s="184" t="s">
        <v>1067</v>
      </c>
      <c r="C33" s="202">
        <v>1200000</v>
      </c>
      <c r="D33" s="205">
        <v>0</v>
      </c>
      <c r="E33" s="186">
        <v>0</v>
      </c>
    </row>
    <row r="34" spans="1:5" ht="15" x14ac:dyDescent="0.25">
      <c r="A34" s="183">
        <v>10</v>
      </c>
      <c r="B34" s="184" t="s">
        <v>1068</v>
      </c>
      <c r="C34" s="202">
        <v>258000</v>
      </c>
      <c r="D34" s="205">
        <v>0</v>
      </c>
      <c r="E34" s="186">
        <v>0</v>
      </c>
    </row>
    <row r="35" spans="1:5" ht="15" x14ac:dyDescent="0.25">
      <c r="A35" s="183">
        <v>11</v>
      </c>
      <c r="B35" s="184" t="s">
        <v>1069</v>
      </c>
      <c r="C35" s="202">
        <v>416258</v>
      </c>
      <c r="D35" s="205">
        <v>0</v>
      </c>
      <c r="E35" s="186">
        <v>0</v>
      </c>
    </row>
    <row r="36" spans="1:5" ht="15" x14ac:dyDescent="0.25">
      <c r="A36" s="183">
        <v>12</v>
      </c>
      <c r="B36" s="184" t="s">
        <v>1104</v>
      </c>
      <c r="C36" s="202">
        <v>864250</v>
      </c>
      <c r="D36" s="205"/>
      <c r="E36" s="262"/>
    </row>
    <row r="37" spans="1:5" ht="15" x14ac:dyDescent="0.25">
      <c r="A37" s="206"/>
      <c r="B37" s="187" t="s">
        <v>1053</v>
      </c>
      <c r="C37" s="188">
        <f>SUM(C25:C36)</f>
        <v>5416916.0499999998</v>
      </c>
      <c r="D37" s="188">
        <f t="shared" ref="D37:E37" si="1">SUM(D25:D35)</f>
        <v>2188631.58</v>
      </c>
      <c r="E37" s="188">
        <f t="shared" si="1"/>
        <v>457495</v>
      </c>
    </row>
    <row r="38" spans="1:5" ht="31.5" customHeight="1" x14ac:dyDescent="0.2">
      <c r="A38" s="189" t="s">
        <v>1054</v>
      </c>
      <c r="B38" s="354" t="s">
        <v>1055</v>
      </c>
      <c r="C38" s="354"/>
      <c r="D38" s="354"/>
      <c r="E38" s="355"/>
    </row>
    <row r="39" spans="1:5" ht="18.75" customHeight="1" x14ac:dyDescent="0.25">
      <c r="A39" s="183">
        <v>1</v>
      </c>
      <c r="B39" s="207" t="s">
        <v>1070</v>
      </c>
      <c r="C39" s="201">
        <f>79767.06+543000</f>
        <v>622767.06000000006</v>
      </c>
      <c r="D39" s="208">
        <v>0</v>
      </c>
      <c r="E39" s="209">
        <v>0</v>
      </c>
    </row>
    <row r="40" spans="1:5" ht="15.75" customHeight="1" x14ac:dyDescent="0.25">
      <c r="A40" s="183">
        <v>2</v>
      </c>
      <c r="B40" s="184" t="s">
        <v>1060</v>
      </c>
      <c r="C40" s="185">
        <f>56156.32+340000</f>
        <v>396156.32</v>
      </c>
      <c r="D40" s="205">
        <v>0</v>
      </c>
      <c r="E40" s="186">
        <v>0</v>
      </c>
    </row>
    <row r="41" spans="1:5" ht="15.75" customHeight="1" x14ac:dyDescent="0.25">
      <c r="A41" s="183">
        <v>3</v>
      </c>
      <c r="B41" s="184" t="s">
        <v>1071</v>
      </c>
      <c r="C41" s="185">
        <v>0</v>
      </c>
      <c r="D41" s="205">
        <v>0</v>
      </c>
      <c r="E41" s="186">
        <v>231423.8</v>
      </c>
    </row>
    <row r="42" spans="1:5" ht="21" customHeight="1" x14ac:dyDescent="0.25">
      <c r="A42" s="183">
        <v>4</v>
      </c>
      <c r="B42" s="184" t="s">
        <v>1062</v>
      </c>
      <c r="C42" s="185">
        <v>0</v>
      </c>
      <c r="D42" s="205">
        <v>739385</v>
      </c>
      <c r="E42" s="186">
        <v>0</v>
      </c>
    </row>
    <row r="43" spans="1:5" ht="21" customHeight="1" x14ac:dyDescent="0.25">
      <c r="A43" s="183">
        <v>5</v>
      </c>
      <c r="B43" s="184" t="s">
        <v>1064</v>
      </c>
      <c r="C43" s="185">
        <v>0</v>
      </c>
      <c r="D43" s="205">
        <v>368421.05</v>
      </c>
      <c r="E43" s="186">
        <v>0</v>
      </c>
    </row>
    <row r="44" spans="1:5" ht="15" customHeight="1" x14ac:dyDescent="0.25">
      <c r="A44" s="183">
        <v>6</v>
      </c>
      <c r="B44" s="184" t="s">
        <v>1067</v>
      </c>
      <c r="C44" s="185">
        <v>0</v>
      </c>
      <c r="D44" s="205">
        <v>3947368.42</v>
      </c>
      <c r="E44" s="186">
        <v>0</v>
      </c>
    </row>
    <row r="45" spans="1:5" ht="15" customHeight="1" x14ac:dyDescent="0.25">
      <c r="A45" s="183">
        <v>7</v>
      </c>
      <c r="B45" s="184" t="s">
        <v>1072</v>
      </c>
      <c r="C45" s="185">
        <v>0</v>
      </c>
      <c r="D45" s="205">
        <v>50000</v>
      </c>
      <c r="E45" s="205">
        <v>0</v>
      </c>
    </row>
    <row r="46" spans="1:5" ht="15" customHeight="1" x14ac:dyDescent="0.25">
      <c r="A46" s="183">
        <v>8</v>
      </c>
      <c r="B46" s="184" t="s">
        <v>1104</v>
      </c>
      <c r="C46" s="185">
        <v>480000</v>
      </c>
      <c r="D46" s="205"/>
      <c r="E46" s="205"/>
    </row>
    <row r="47" spans="1:5" ht="20.25" customHeight="1" x14ac:dyDescent="0.25">
      <c r="A47" s="189"/>
      <c r="B47" s="187" t="s">
        <v>1053</v>
      </c>
      <c r="C47" s="188">
        <f>SUM(C39:C46)</f>
        <v>1498923.3800000001</v>
      </c>
      <c r="D47" s="188">
        <f>SUM(D39:D45)</f>
        <v>5105174.47</v>
      </c>
      <c r="E47" s="188">
        <f>SUM(E39:E45)</f>
        <v>231423.8</v>
      </c>
    </row>
    <row r="48" spans="1:5" ht="21" customHeight="1" thickBot="1" x14ac:dyDescent="0.25">
      <c r="A48" s="210"/>
      <c r="B48" s="211" t="s">
        <v>1073</v>
      </c>
      <c r="C48" s="212">
        <f>C47+C37</f>
        <v>6915839.4299999997</v>
      </c>
      <c r="D48" s="212">
        <f>D47+D37</f>
        <v>7293806.0499999998</v>
      </c>
      <c r="E48" s="213">
        <f>E47+E37</f>
        <v>688918.8</v>
      </c>
    </row>
    <row r="49" spans="1:6" ht="16.5" customHeight="1" x14ac:dyDescent="0.2">
      <c r="A49" s="356" t="s">
        <v>1074</v>
      </c>
      <c r="B49" s="357"/>
      <c r="C49" s="357"/>
      <c r="D49" s="357"/>
      <c r="E49" s="358"/>
    </row>
    <row r="50" spans="1:6" ht="15" x14ac:dyDescent="0.25">
      <c r="A50" s="214" t="s">
        <v>1048</v>
      </c>
      <c r="B50" s="359" t="s">
        <v>1075</v>
      </c>
      <c r="C50" s="360"/>
      <c r="D50" s="360"/>
      <c r="E50" s="361"/>
    </row>
    <row r="51" spans="1:6" ht="30" x14ac:dyDescent="0.25">
      <c r="A51" s="215">
        <v>1</v>
      </c>
      <c r="B51" s="216" t="s">
        <v>1076</v>
      </c>
      <c r="C51" s="217">
        <f>450000+1320000</f>
        <v>1770000</v>
      </c>
      <c r="D51" s="218">
        <v>0</v>
      </c>
      <c r="E51" s="219">
        <v>0</v>
      </c>
    </row>
    <row r="52" spans="1:6" ht="30" x14ac:dyDescent="0.25">
      <c r="A52" s="215">
        <v>2</v>
      </c>
      <c r="B52" s="216" t="s">
        <v>1077</v>
      </c>
      <c r="C52" s="217">
        <v>100000</v>
      </c>
      <c r="D52" s="218">
        <v>0</v>
      </c>
      <c r="E52" s="220">
        <v>0</v>
      </c>
    </row>
    <row r="53" spans="1:6" ht="15" x14ac:dyDescent="0.25">
      <c r="A53" s="215">
        <v>3</v>
      </c>
      <c r="B53" s="216" t="s">
        <v>1078</v>
      </c>
      <c r="C53" s="217">
        <f>550000+980000+3868647</f>
        <v>5398647</v>
      </c>
      <c r="D53" s="218">
        <v>0</v>
      </c>
      <c r="E53" s="220">
        <v>0</v>
      </c>
    </row>
    <row r="54" spans="1:6" ht="21" customHeight="1" x14ac:dyDescent="0.25">
      <c r="A54" s="221"/>
      <c r="B54" s="222" t="s">
        <v>1053</v>
      </c>
      <c r="C54" s="223">
        <f>C51+C52+C53</f>
        <v>7268647</v>
      </c>
      <c r="D54" s="223">
        <f t="shared" ref="D54:E54" si="2">D51</f>
        <v>0</v>
      </c>
      <c r="E54" s="223">
        <f t="shared" si="2"/>
        <v>0</v>
      </c>
    </row>
    <row r="55" spans="1:6" ht="32.25" customHeight="1" x14ac:dyDescent="0.25">
      <c r="A55" s="224" t="s">
        <v>1054</v>
      </c>
      <c r="B55" s="362" t="s">
        <v>1055</v>
      </c>
      <c r="C55" s="363"/>
      <c r="D55" s="363"/>
      <c r="E55" s="364"/>
    </row>
    <row r="56" spans="1:6" ht="28.5" customHeight="1" x14ac:dyDescent="0.25">
      <c r="A56" s="225">
        <v>1</v>
      </c>
      <c r="B56" s="226" t="s">
        <v>1079</v>
      </c>
      <c r="C56" s="227">
        <v>6586024.3700000001</v>
      </c>
      <c r="D56" s="228"/>
      <c r="E56" s="229">
        <v>0</v>
      </c>
      <c r="F56" s="120"/>
    </row>
    <row r="57" spans="1:6" ht="28.5" customHeight="1" x14ac:dyDescent="0.25">
      <c r="A57" s="225">
        <v>2</v>
      </c>
      <c r="B57" s="226" t="s">
        <v>1077</v>
      </c>
      <c r="C57" s="227">
        <v>0</v>
      </c>
      <c r="D57" s="228">
        <v>6237308.5</v>
      </c>
      <c r="E57" s="218">
        <v>0</v>
      </c>
      <c r="F57" s="120"/>
    </row>
    <row r="58" spans="1:6" ht="23.25" customHeight="1" x14ac:dyDescent="0.25">
      <c r="A58" s="225"/>
      <c r="B58" s="263"/>
      <c r="C58" s="227"/>
      <c r="D58" s="228"/>
      <c r="E58" s="228"/>
      <c r="F58" s="120"/>
    </row>
    <row r="59" spans="1:6" ht="22.5" customHeight="1" x14ac:dyDescent="0.25">
      <c r="A59" s="225"/>
      <c r="B59" s="226" t="s">
        <v>1053</v>
      </c>
      <c r="C59" s="230">
        <f>SUM(C56+C57+C58)</f>
        <v>6586024.3700000001</v>
      </c>
      <c r="D59" s="230">
        <f t="shared" ref="D59:E59" si="3">SUM(D56+D57)</f>
        <v>6237308.5</v>
      </c>
      <c r="E59" s="230">
        <f t="shared" si="3"/>
        <v>0</v>
      </c>
    </row>
    <row r="60" spans="1:6" ht="24" customHeight="1" thickBot="1" x14ac:dyDescent="0.25">
      <c r="A60" s="225"/>
      <c r="B60" s="231" t="s">
        <v>1057</v>
      </c>
      <c r="C60" s="232">
        <f>C54+C59</f>
        <v>13854671.370000001</v>
      </c>
      <c r="D60" s="232">
        <f>D54+D59</f>
        <v>6237308.5</v>
      </c>
      <c r="E60" s="233">
        <f>E54+E59</f>
        <v>0</v>
      </c>
    </row>
    <row r="61" spans="1:6" ht="22.5" customHeight="1" x14ac:dyDescent="0.2">
      <c r="A61" s="365" t="s">
        <v>811</v>
      </c>
      <c r="B61" s="366"/>
      <c r="C61" s="366"/>
      <c r="D61" s="366"/>
      <c r="E61" s="367"/>
    </row>
    <row r="62" spans="1:6" ht="14.25" customHeight="1" x14ac:dyDescent="0.25">
      <c r="A62" s="214" t="s">
        <v>1048</v>
      </c>
      <c r="B62" s="345" t="s">
        <v>1080</v>
      </c>
      <c r="C62" s="346"/>
      <c r="D62" s="346"/>
      <c r="E62" s="347"/>
    </row>
    <row r="63" spans="1:6" ht="30" x14ac:dyDescent="0.25">
      <c r="A63" s="225">
        <v>1</v>
      </c>
      <c r="B63" s="234" t="s">
        <v>1081</v>
      </c>
      <c r="C63" s="228">
        <f>950214+675000</f>
        <v>1625214</v>
      </c>
      <c r="D63" s="228">
        <v>0</v>
      </c>
      <c r="E63" s="219">
        <v>0</v>
      </c>
    </row>
    <row r="64" spans="1:6" ht="15" x14ac:dyDescent="0.25">
      <c r="A64" s="225">
        <v>2</v>
      </c>
      <c r="B64" s="234" t="s">
        <v>1105</v>
      </c>
      <c r="C64" s="228">
        <v>800000</v>
      </c>
      <c r="D64" s="228">
        <v>0</v>
      </c>
      <c r="E64" s="219">
        <v>0</v>
      </c>
    </row>
    <row r="65" spans="1:8" ht="15" x14ac:dyDescent="0.25">
      <c r="A65" s="225">
        <v>3</v>
      </c>
      <c r="B65" s="235" t="s">
        <v>1106</v>
      </c>
      <c r="C65" s="228">
        <v>1300000</v>
      </c>
      <c r="D65" s="228">
        <v>0</v>
      </c>
      <c r="E65" s="219">
        <v>0</v>
      </c>
    </row>
    <row r="66" spans="1:8" ht="30" x14ac:dyDescent="0.25">
      <c r="A66" s="225">
        <v>4</v>
      </c>
      <c r="B66" s="235" t="s">
        <v>1084</v>
      </c>
      <c r="C66" s="228">
        <v>635370</v>
      </c>
      <c r="D66" s="228">
        <v>0</v>
      </c>
      <c r="E66" s="219">
        <v>0</v>
      </c>
    </row>
    <row r="67" spans="1:8" ht="18.75" customHeight="1" x14ac:dyDescent="0.25">
      <c r="A67" s="225"/>
      <c r="B67" s="236" t="s">
        <v>1053</v>
      </c>
      <c r="C67" s="237">
        <f>SUM(C63:C66)</f>
        <v>4360584</v>
      </c>
      <c r="D67" s="237">
        <f>SUM(D63:D66)</f>
        <v>0</v>
      </c>
      <c r="E67" s="238">
        <f>SUM(E63:E64)</f>
        <v>0</v>
      </c>
    </row>
    <row r="68" spans="1:8" ht="19.5" hidden="1" customHeight="1" x14ac:dyDescent="0.2">
      <c r="A68" s="224"/>
      <c r="B68" s="348"/>
      <c r="C68" s="349"/>
      <c r="D68" s="349"/>
      <c r="E68" s="350"/>
    </row>
    <row r="69" spans="1:8" ht="15" hidden="1" x14ac:dyDescent="0.25">
      <c r="A69" s="225"/>
      <c r="B69" s="234"/>
      <c r="C69" s="228"/>
      <c r="D69" s="228"/>
      <c r="E69" s="239"/>
    </row>
    <row r="70" spans="1:8" ht="15" hidden="1" x14ac:dyDescent="0.25">
      <c r="A70" s="225"/>
      <c r="B70" s="240"/>
      <c r="C70" s="241"/>
      <c r="D70" s="228"/>
      <c r="E70" s="239"/>
    </row>
    <row r="71" spans="1:8" ht="32.25" customHeight="1" x14ac:dyDescent="0.25">
      <c r="A71" s="225"/>
      <c r="B71" s="345" t="s">
        <v>1055</v>
      </c>
      <c r="C71" s="346"/>
      <c r="D71" s="346"/>
      <c r="E71" s="347"/>
    </row>
    <row r="72" spans="1:8" ht="32.25" customHeight="1" x14ac:dyDescent="0.25">
      <c r="A72" s="225">
        <v>1</v>
      </c>
      <c r="B72" s="242" t="s">
        <v>1081</v>
      </c>
      <c r="C72" s="243">
        <f>2253713.5+5647594</f>
        <v>7901307.5</v>
      </c>
      <c r="D72" s="244"/>
      <c r="E72" s="245">
        <v>0</v>
      </c>
    </row>
    <row r="73" spans="1:8" ht="30" x14ac:dyDescent="0.25">
      <c r="A73" s="225">
        <v>2</v>
      </c>
      <c r="B73" s="246" t="s">
        <v>1084</v>
      </c>
      <c r="C73" s="228">
        <v>1694736.84</v>
      </c>
      <c r="D73" s="228">
        <v>3176681.81</v>
      </c>
      <c r="E73" s="229"/>
    </row>
    <row r="74" spans="1:8" ht="30" x14ac:dyDescent="0.25">
      <c r="A74" s="225">
        <v>3</v>
      </c>
      <c r="B74" s="246" t="s">
        <v>1085</v>
      </c>
      <c r="C74" s="228">
        <v>0</v>
      </c>
      <c r="D74" s="228">
        <v>0</v>
      </c>
      <c r="E74" s="229">
        <v>923004.55</v>
      </c>
    </row>
    <row r="75" spans="1:8" ht="15" x14ac:dyDescent="0.25">
      <c r="A75" s="225">
        <v>4</v>
      </c>
      <c r="B75" s="246" t="s">
        <v>1082</v>
      </c>
      <c r="C75" s="228">
        <v>3535354</v>
      </c>
      <c r="D75" s="228">
        <v>606060.61</v>
      </c>
      <c r="E75" s="218">
        <v>0</v>
      </c>
    </row>
    <row r="76" spans="1:8" ht="15" x14ac:dyDescent="0.25">
      <c r="A76" s="225">
        <v>5</v>
      </c>
      <c r="B76" s="246" t="s">
        <v>1083</v>
      </c>
      <c r="C76" s="228">
        <v>0</v>
      </c>
      <c r="D76" s="228">
        <v>2020202.02</v>
      </c>
      <c r="E76" s="218">
        <v>606060.61</v>
      </c>
    </row>
    <row r="77" spans="1:8" ht="18.75" customHeight="1" x14ac:dyDescent="0.25">
      <c r="A77" s="225"/>
      <c r="B77" s="247" t="s">
        <v>1053</v>
      </c>
      <c r="C77" s="248">
        <f>SUM(C72:C76)</f>
        <v>13131398.34</v>
      </c>
      <c r="D77" s="248">
        <f t="shared" ref="D77:E77" si="4">SUM(D72:D76)</f>
        <v>5802944.4399999995</v>
      </c>
      <c r="E77" s="248">
        <f t="shared" si="4"/>
        <v>1529065.1600000001</v>
      </c>
      <c r="F77" s="120"/>
      <c r="G77" s="120"/>
      <c r="H77" s="120"/>
    </row>
    <row r="78" spans="1:8" ht="18.75" customHeight="1" x14ac:dyDescent="0.2">
      <c r="A78" s="249"/>
      <c r="B78" s="250" t="s">
        <v>1057</v>
      </c>
      <c r="C78" s="251">
        <f>C67+C77</f>
        <v>17491982.34</v>
      </c>
      <c r="D78" s="251">
        <f t="shared" ref="D78:E78" si="5">D67+D77</f>
        <v>5802944.4399999995</v>
      </c>
      <c r="E78" s="252">
        <f t="shared" si="5"/>
        <v>1529065.1600000001</v>
      </c>
    </row>
    <row r="79" spans="1:8" ht="21" customHeight="1" thickBot="1" x14ac:dyDescent="0.25">
      <c r="A79" s="253"/>
      <c r="B79" s="254" t="s">
        <v>1086</v>
      </c>
      <c r="C79" s="255">
        <f>C22+C48+C60+C78</f>
        <v>39646618.140000001</v>
      </c>
      <c r="D79" s="255">
        <f>D22+D48+D60+D78</f>
        <v>20334058.990000002</v>
      </c>
      <c r="E79" s="256">
        <f>E22+E48+E60+E78</f>
        <v>2717983.96</v>
      </c>
    </row>
    <row r="81" spans="2:5" ht="18.75" x14ac:dyDescent="0.3">
      <c r="B81" s="128"/>
      <c r="C81" s="257"/>
      <c r="D81" s="257"/>
      <c r="E81" s="257"/>
    </row>
    <row r="82" spans="2:5" ht="18.75" x14ac:dyDescent="0.3">
      <c r="B82" s="128"/>
      <c r="C82" s="257"/>
      <c r="D82" s="257"/>
      <c r="E82" s="257"/>
    </row>
    <row r="83" spans="2:5" ht="18.75" x14ac:dyDescent="0.3">
      <c r="B83" s="125"/>
      <c r="C83" s="257"/>
      <c r="D83" s="257"/>
      <c r="E83" s="257"/>
    </row>
  </sheetData>
  <mergeCells count="15">
    <mergeCell ref="A23:E23"/>
    <mergeCell ref="D4:E4"/>
    <mergeCell ref="A6:E6"/>
    <mergeCell ref="A9:E9"/>
    <mergeCell ref="B10:E10"/>
    <mergeCell ref="B18:E18"/>
    <mergeCell ref="B62:E62"/>
    <mergeCell ref="B68:E68"/>
    <mergeCell ref="B71:E71"/>
    <mergeCell ref="B24:E24"/>
    <mergeCell ref="B38:E38"/>
    <mergeCell ref="A49:E49"/>
    <mergeCell ref="B50:E50"/>
    <mergeCell ref="B55:E55"/>
    <mergeCell ref="A61:E61"/>
  </mergeCells>
  <pageMargins left="0.59055118110236227" right="0.11811023622047245" top="0" bottom="0" header="0" footer="0"/>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5</vt:i4>
      </vt:variant>
    </vt:vector>
  </HeadingPairs>
  <TitlesOfParts>
    <vt:vector size="15" baseType="lpstr">
      <vt:lpstr>Прил 1 </vt:lpstr>
      <vt:lpstr>Прил 2</vt:lpstr>
      <vt:lpstr>Прил 3</vt:lpstr>
      <vt:lpstr>Прил4  </vt:lpstr>
      <vt:lpstr>Пр.5 Содерж.дорог 20-22</vt:lpstr>
      <vt:lpstr>Пр.6 Кап.ремонт авт.дорог</vt:lpstr>
      <vt:lpstr>Пр7. Сбаланс. с.п.нерасп.ре</vt:lpstr>
      <vt:lpstr>Пр8 источн22-24</vt:lpstr>
      <vt:lpstr>Пр9 внутр заимст22-24</vt:lpstr>
      <vt:lpstr>Пр10  капы </vt:lpstr>
      <vt:lpstr>'Пр.5 Содерж.дорог 20-22'!Область_печати</vt:lpstr>
      <vt:lpstr>'Прил 1 '!Область_печати</vt:lpstr>
      <vt:lpstr>'Прил 2'!Область_печати</vt:lpstr>
      <vt:lpstr>'Прил 3'!Область_печати</vt:lpstr>
      <vt:lpstr>'Прил4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Мария Виниченко</dc:creator>
  <cp:lastModifiedBy>Селиванова</cp:lastModifiedBy>
  <cp:lastPrinted>2022-05-25T13:01:23Z</cp:lastPrinted>
  <dcterms:created xsi:type="dcterms:W3CDTF">2019-11-14T08:46:29Z</dcterms:created>
  <dcterms:modified xsi:type="dcterms:W3CDTF">2022-05-25T13:02:53Z</dcterms:modified>
</cp:coreProperties>
</file>